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A8AA01C0-48E3-4EE6-A388-CECCDEBF44C0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<sst xmlns="http://schemas.openxmlformats.org/spreadsheetml/2006/main" count="10762" uniqueCount="1246">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</sst>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3802</c:v>
                </c:pt>
                <c:pt idx="1">
                  <c:v>5983</c:v>
                </c:pt>
                <c:pt idx="2">
                  <c:v>3776</c:v>
                </c:pt>
                <c:pt idx="3">
                  <c:v>6180</c:v>
                </c:pt>
                <c:pt idx="4">
                  <c:v>2824</c:v>
                </c:pt>
                <c:pt idx="5">
                  <c:v>2669</c:v>
                </c:pt>
                <c:pt idx="6">
                  <c:v>1874</c:v>
                </c:pt>
                <c:pt idx="7">
                  <c:v>2814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65</c:v>
                </c:pt>
                <c:pt idx="1">
                  <c:v>45</c:v>
                </c:pt>
                <c:pt idx="2">
                  <c:v>70</c:v>
                </c:pt>
                <c:pt idx="3">
                  <c:v>123</c:v>
                </c:pt>
                <c:pt idx="4">
                  <c:v>30</c:v>
                </c:pt>
                <c:pt idx="5">
                  <c:v>57</c:v>
                </c:pt>
                <c:pt idx="6">
                  <c:v>14</c:v>
                </c:pt>
                <c:pt idx="7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218</c:v>
                </c:pt>
                <c:pt idx="1">
                  <c:v>3412</c:v>
                </c:pt>
                <c:pt idx="2">
                  <c:v>240</c:v>
                </c:pt>
                <c:pt idx="3">
                  <c:v>519</c:v>
                </c:pt>
                <c:pt idx="4">
                  <c:v>239</c:v>
                </c:pt>
                <c:pt idx="5">
                  <c:v>220</c:v>
                </c:pt>
                <c:pt idx="6">
                  <c:v>114</c:v>
                </c:pt>
                <c:pt idx="7">
                  <c:v>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7834</c:v>
                </c:pt>
                <c:pt idx="1">
                  <c:v>14586</c:v>
                </c:pt>
                <c:pt idx="2">
                  <c:v>5414</c:v>
                </c:pt>
                <c:pt idx="3">
                  <c:v>13163</c:v>
                </c:pt>
                <c:pt idx="4">
                  <c:v>5789</c:v>
                </c:pt>
                <c:pt idx="5">
                  <c:v>6023</c:v>
                </c:pt>
                <c:pt idx="6">
                  <c:v>4530</c:v>
                </c:pt>
                <c:pt idx="7">
                  <c:v>6649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5</v>
          </cell>
          <cell r="Q6">
            <v>5</v>
          </cell>
          <cell r="R6">
            <v>6</v>
          </cell>
          <cell r="S6">
            <v>0</v>
          </cell>
          <cell r="T6"/>
          <cell r="U6"/>
          <cell r="V6">
            <v>47</v>
          </cell>
          <cell r="W6">
            <v>142.41666666666666</v>
          </cell>
          <cell r="X6">
            <v>33.001755412521945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>
            <v>3</v>
          </cell>
          <cell r="AV6">
            <v>4</v>
          </cell>
          <cell r="AW6">
            <v>0</v>
          </cell>
          <cell r="AX6"/>
          <cell r="AY6"/>
          <cell r="AZ6">
            <v>24</v>
          </cell>
          <cell r="BA6">
            <v>24</v>
          </cell>
          <cell r="BB6">
            <v>100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6</v>
          </cell>
          <cell r="BJ6">
            <v>8</v>
          </cell>
          <cell r="BK6">
            <v>10</v>
          </cell>
          <cell r="BL6">
            <v>0</v>
          </cell>
          <cell r="BM6">
            <v>0</v>
          </cell>
          <cell r="BN6">
            <v>0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6</v>
          </cell>
          <cell r="Q7">
            <v>6</v>
          </cell>
          <cell r="R7">
            <v>9</v>
          </cell>
          <cell r="S7">
            <v>3</v>
          </cell>
          <cell r="T7"/>
          <cell r="U7"/>
          <cell r="V7">
            <v>83</v>
          </cell>
          <cell r="W7">
            <v>137.08333333333331</v>
          </cell>
          <cell r="X7">
            <v>60.547112462006091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>
            <v>1</v>
          </cell>
          <cell r="AV7">
            <v>0</v>
          </cell>
          <cell r="AW7">
            <v>0</v>
          </cell>
          <cell r="AX7"/>
          <cell r="AY7"/>
          <cell r="AZ7">
            <v>12</v>
          </cell>
          <cell r="BA7">
            <v>13.5</v>
          </cell>
          <cell r="BB7">
            <v>88.888888888888886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8</v>
          </cell>
          <cell r="BJ7">
            <v>7</v>
          </cell>
          <cell r="BK7">
            <v>9</v>
          </cell>
          <cell r="BL7">
            <v>3</v>
          </cell>
          <cell r="BM7">
            <v>0</v>
          </cell>
          <cell r="BN7">
            <v>0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3</v>
          </cell>
          <cell r="R8">
            <v>4</v>
          </cell>
          <cell r="S8">
            <v>1</v>
          </cell>
          <cell r="T8"/>
          <cell r="U8"/>
          <cell r="V8">
            <v>27</v>
          </cell>
          <cell r="W8">
            <v>82.666666666666671</v>
          </cell>
          <cell r="X8">
            <v>32.661290322580641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/>
          <cell r="AY8"/>
          <cell r="AZ8">
            <v>2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3</v>
          </cell>
          <cell r="BK8">
            <v>4</v>
          </cell>
          <cell r="BL8">
            <v>1</v>
          </cell>
          <cell r="BM8">
            <v>0</v>
          </cell>
          <cell r="BN8">
            <v>0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9</v>
          </cell>
          <cell r="Q9">
            <v>7</v>
          </cell>
          <cell r="R9">
            <v>3</v>
          </cell>
          <cell r="S9">
            <v>4</v>
          </cell>
          <cell r="T9"/>
          <cell r="U9"/>
          <cell r="V9">
            <v>36</v>
          </cell>
          <cell r="W9">
            <v>50.25</v>
          </cell>
          <cell r="X9">
            <v>71.641791044776113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9</v>
          </cell>
          <cell r="BJ9">
            <v>7</v>
          </cell>
          <cell r="BK9">
            <v>3</v>
          </cell>
          <cell r="BL9">
            <v>4</v>
          </cell>
          <cell r="BM9">
            <v>0</v>
          </cell>
          <cell r="BN9">
            <v>0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>
            <v>4</v>
          </cell>
          <cell r="R10">
            <v>3</v>
          </cell>
          <cell r="S10">
            <v>0</v>
          </cell>
          <cell r="T10"/>
          <cell r="U10"/>
          <cell r="V10">
            <v>45</v>
          </cell>
          <cell r="W10">
            <v>62.416666666666664</v>
          </cell>
          <cell r="X10">
            <v>72.096128170894531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>
            <v>4</v>
          </cell>
          <cell r="AV10">
            <v>3</v>
          </cell>
          <cell r="AW10">
            <v>0</v>
          </cell>
          <cell r="AX10"/>
          <cell r="AY10"/>
          <cell r="AZ10">
            <v>23</v>
          </cell>
          <cell r="BA10">
            <v>6</v>
          </cell>
          <cell r="BB10">
            <v>383.33333333333337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8</v>
          </cell>
          <cell r="BK10">
            <v>6</v>
          </cell>
          <cell r="BL10">
            <v>0</v>
          </cell>
          <cell r="BM10">
            <v>0</v>
          </cell>
          <cell r="BN10">
            <v>0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72</v>
          </cell>
          <cell r="Q11">
            <v>64</v>
          </cell>
          <cell r="R11">
            <v>59</v>
          </cell>
          <cell r="S11">
            <v>10</v>
          </cell>
          <cell r="T11"/>
          <cell r="U11"/>
          <cell r="V11">
            <v>582</v>
          </cell>
          <cell r="W11">
            <v>424.91666666666669</v>
          </cell>
          <cell r="X11">
            <v>136.96803294763677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1</v>
          </cell>
          <cell r="AG11">
            <v>0</v>
          </cell>
          <cell r="AH11">
            <v>0</v>
          </cell>
          <cell r="AI11"/>
          <cell r="AJ11"/>
          <cell r="AK11">
            <v>3</v>
          </cell>
          <cell r="AL11">
            <v>0.43333333333333329</v>
          </cell>
          <cell r="AM11">
            <v>692.30769230769238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73</v>
          </cell>
          <cell r="BJ11">
            <v>65</v>
          </cell>
          <cell r="BK11">
            <v>59</v>
          </cell>
          <cell r="BL11">
            <v>10</v>
          </cell>
          <cell r="BM11">
            <v>0</v>
          </cell>
          <cell r="BN11">
            <v>0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>
            <v>12</v>
          </cell>
          <cell r="R12">
            <v>18</v>
          </cell>
          <cell r="S12">
            <v>4</v>
          </cell>
          <cell r="T12"/>
          <cell r="U12"/>
          <cell r="V12">
            <v>143</v>
          </cell>
          <cell r="W12">
            <v>175.58333333333334</v>
          </cell>
          <cell r="X12">
            <v>81.442809682012339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12</v>
          </cell>
          <cell r="BK12">
            <v>18</v>
          </cell>
          <cell r="BL12">
            <v>4</v>
          </cell>
          <cell r="BM12">
            <v>0</v>
          </cell>
          <cell r="BN12">
            <v>0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17</v>
          </cell>
          <cell r="Q13">
            <v>23</v>
          </cell>
          <cell r="R13">
            <v>11</v>
          </cell>
          <cell r="S13">
            <v>9</v>
          </cell>
          <cell r="T13"/>
          <cell r="U13"/>
          <cell r="V13">
            <v>158</v>
          </cell>
          <cell r="W13">
            <v>265.16666666666663</v>
          </cell>
          <cell r="X13">
            <v>59.585166561910754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>
            <v>1</v>
          </cell>
          <cell r="AG13">
            <v>1</v>
          </cell>
          <cell r="AH13">
            <v>3</v>
          </cell>
          <cell r="AI13"/>
          <cell r="AJ13"/>
          <cell r="AK13">
            <v>20</v>
          </cell>
          <cell r="AL13">
            <v>11.7</v>
          </cell>
          <cell r="AM13">
            <v>170.94017094017096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17</v>
          </cell>
          <cell r="BJ13">
            <v>24</v>
          </cell>
          <cell r="BK13">
            <v>12</v>
          </cell>
          <cell r="BL13">
            <v>12</v>
          </cell>
          <cell r="BM13">
            <v>0</v>
          </cell>
          <cell r="BN13">
            <v>0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>
            <v>7</v>
          </cell>
          <cell r="R14">
            <v>19</v>
          </cell>
          <cell r="S14">
            <v>13</v>
          </cell>
          <cell r="T14"/>
          <cell r="U14"/>
          <cell r="V14">
            <v>120</v>
          </cell>
          <cell r="W14">
            <v>92.166666666666671</v>
          </cell>
          <cell r="X14">
            <v>130.1989150090416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7</v>
          </cell>
          <cell r="BK14">
            <v>19</v>
          </cell>
          <cell r="BL14">
            <v>13</v>
          </cell>
          <cell r="BM14">
            <v>0</v>
          </cell>
          <cell r="BN14">
            <v>0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>
            <v>3</v>
          </cell>
          <cell r="S15">
            <v>2</v>
          </cell>
          <cell r="T15"/>
          <cell r="U15"/>
          <cell r="V15">
            <v>22</v>
          </cell>
          <cell r="W15">
            <v>35.333333333333329</v>
          </cell>
          <cell r="X15">
            <v>62.264150943396231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3</v>
          </cell>
          <cell r="BL15">
            <v>2</v>
          </cell>
          <cell r="BM15">
            <v>0</v>
          </cell>
          <cell r="BN15">
            <v>0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7</v>
          </cell>
          <cell r="Q16">
            <v>3</v>
          </cell>
          <cell r="R16">
            <v>2</v>
          </cell>
          <cell r="S16">
            <v>1</v>
          </cell>
          <cell r="T16"/>
          <cell r="U16"/>
          <cell r="V16">
            <v>39</v>
          </cell>
          <cell r="W16">
            <v>6.25</v>
          </cell>
          <cell r="X16">
            <v>624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1</v>
          </cell>
          <cell r="AV16">
            <v>0</v>
          </cell>
          <cell r="AW16">
            <v>0</v>
          </cell>
          <cell r="AX16"/>
          <cell r="AY16"/>
          <cell r="AZ16">
            <v>1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7</v>
          </cell>
          <cell r="BJ16">
            <v>4</v>
          </cell>
          <cell r="BK16">
            <v>2</v>
          </cell>
          <cell r="BL16">
            <v>1</v>
          </cell>
          <cell r="BM16">
            <v>0</v>
          </cell>
          <cell r="BN16">
            <v>0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>
            <v>4</v>
          </cell>
          <cell r="R17">
            <v>5</v>
          </cell>
          <cell r="S17">
            <v>6</v>
          </cell>
          <cell r="T17"/>
          <cell r="U17"/>
          <cell r="V17">
            <v>76</v>
          </cell>
          <cell r="W17">
            <v>63</v>
          </cell>
          <cell r="X17">
            <v>120.63492063492063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4</v>
          </cell>
          <cell r="BK17">
            <v>5</v>
          </cell>
          <cell r="BL17">
            <v>6</v>
          </cell>
          <cell r="BM17">
            <v>0</v>
          </cell>
          <cell r="BN17">
            <v>0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8</v>
          </cell>
          <cell r="Q18">
            <v>10</v>
          </cell>
          <cell r="R18">
            <v>11</v>
          </cell>
          <cell r="S18">
            <v>8</v>
          </cell>
          <cell r="T18"/>
          <cell r="U18"/>
          <cell r="V18">
            <v>93</v>
          </cell>
          <cell r="W18">
            <v>127.25</v>
          </cell>
          <cell r="X18">
            <v>73.084479371316306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8</v>
          </cell>
          <cell r="BJ18">
            <v>10</v>
          </cell>
          <cell r="BK18">
            <v>11</v>
          </cell>
          <cell r="BL18">
            <v>8</v>
          </cell>
          <cell r="BM18">
            <v>0</v>
          </cell>
          <cell r="BN18">
            <v>0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>
            <v>0</v>
          </cell>
          <cell r="P19">
            <v>0</v>
          </cell>
          <cell r="Q19">
            <v>2</v>
          </cell>
          <cell r="R19">
            <v>4</v>
          </cell>
          <cell r="S19">
            <v>2</v>
          </cell>
          <cell r="T19"/>
          <cell r="U19"/>
          <cell r="V19">
            <v>27</v>
          </cell>
          <cell r="W19">
            <v>81.75</v>
          </cell>
          <cell r="X19">
            <v>33.027522935779821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2</v>
          </cell>
          <cell r="BK19">
            <v>4</v>
          </cell>
          <cell r="BL19">
            <v>2</v>
          </cell>
          <cell r="BM19">
            <v>0</v>
          </cell>
          <cell r="BN19">
            <v>0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76</v>
          </cell>
          <cell r="Q20">
            <v>75</v>
          </cell>
          <cell r="R20">
            <v>58</v>
          </cell>
          <cell r="S20">
            <v>57</v>
          </cell>
          <cell r="T20"/>
          <cell r="U20"/>
          <cell r="V20">
            <v>873</v>
          </cell>
          <cell r="W20">
            <v>649</v>
          </cell>
          <cell r="X20">
            <v>134.5146379044684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4</v>
          </cell>
          <cell r="AL20">
            <v>1.3</v>
          </cell>
          <cell r="AM20">
            <v>307.69230769230768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1</v>
          </cell>
          <cell r="AX20"/>
          <cell r="AY20"/>
          <cell r="AZ20">
            <v>1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78</v>
          </cell>
          <cell r="BJ20">
            <v>75</v>
          </cell>
          <cell r="BK20">
            <v>58</v>
          </cell>
          <cell r="BL20">
            <v>58</v>
          </cell>
          <cell r="BM20">
            <v>0</v>
          </cell>
          <cell r="BN20">
            <v>0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>
            <v>3</v>
          </cell>
          <cell r="R21">
            <v>3</v>
          </cell>
          <cell r="S21">
            <v>2</v>
          </cell>
          <cell r="T21"/>
          <cell r="U21"/>
          <cell r="V21">
            <v>31</v>
          </cell>
          <cell r="W21">
            <v>74.666666666666671</v>
          </cell>
          <cell r="X21">
            <v>41.517857142857139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3</v>
          </cell>
          <cell r="BK21">
            <v>3</v>
          </cell>
          <cell r="BL21">
            <v>2</v>
          </cell>
          <cell r="BM21">
            <v>0</v>
          </cell>
          <cell r="BN21">
            <v>0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>
            <v>1</v>
          </cell>
          <cell r="R22">
            <v>5</v>
          </cell>
          <cell r="S22">
            <v>1</v>
          </cell>
          <cell r="T22"/>
          <cell r="U22"/>
          <cell r="V22">
            <v>26</v>
          </cell>
          <cell r="W22">
            <v>51.666666666666664</v>
          </cell>
          <cell r="X22">
            <v>50.322580645161295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1</v>
          </cell>
          <cell r="BK22">
            <v>5</v>
          </cell>
          <cell r="BL22">
            <v>1</v>
          </cell>
          <cell r="BM22">
            <v>0</v>
          </cell>
          <cell r="BN22">
            <v>0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>
            <v>0</v>
          </cell>
          <cell r="R23">
            <v>5</v>
          </cell>
          <cell r="S23">
            <v>2</v>
          </cell>
          <cell r="T23"/>
          <cell r="U23"/>
          <cell r="V23">
            <v>18</v>
          </cell>
          <cell r="W23">
            <v>35.833333333333336</v>
          </cell>
          <cell r="X23">
            <v>50.232558139534881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5</v>
          </cell>
          <cell r="BL23">
            <v>2</v>
          </cell>
          <cell r="BM23">
            <v>0</v>
          </cell>
          <cell r="BN23">
            <v>0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3</v>
          </cell>
          <cell r="Q24">
            <v>1</v>
          </cell>
          <cell r="R24">
            <v>6</v>
          </cell>
          <cell r="S24">
            <v>3</v>
          </cell>
          <cell r="T24"/>
          <cell r="U24"/>
          <cell r="V24">
            <v>26</v>
          </cell>
          <cell r="W24">
            <v>29.166666666666668</v>
          </cell>
          <cell r="X24">
            <v>89.142857142857139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/>
          <cell r="AY24"/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3</v>
          </cell>
          <cell r="BJ24">
            <v>1</v>
          </cell>
          <cell r="BK24">
            <v>6</v>
          </cell>
          <cell r="BL24">
            <v>3</v>
          </cell>
          <cell r="BM24">
            <v>0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/>
          <cell r="U25"/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>
            <v>1</v>
          </cell>
          <cell r="R26">
            <v>4</v>
          </cell>
          <cell r="S26">
            <v>3</v>
          </cell>
          <cell r="T26"/>
          <cell r="U26"/>
          <cell r="V26">
            <v>44</v>
          </cell>
          <cell r="W26">
            <v>52.833333333333336</v>
          </cell>
          <cell r="X26">
            <v>83.280757097791792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/>
          <cell r="AY26"/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1</v>
          </cell>
          <cell r="BK26">
            <v>4</v>
          </cell>
          <cell r="BL26">
            <v>3</v>
          </cell>
          <cell r="BM26">
            <v>0</v>
          </cell>
          <cell r="BN26">
            <v>0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18</v>
          </cell>
          <cell r="Q27">
            <v>21</v>
          </cell>
          <cell r="R27">
            <v>15</v>
          </cell>
          <cell r="S27">
            <v>6</v>
          </cell>
          <cell r="T27"/>
          <cell r="U27"/>
          <cell r="V27">
            <v>195</v>
          </cell>
          <cell r="W27">
            <v>306.66666666666669</v>
          </cell>
          <cell r="X27">
            <v>63.586956521739125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2</v>
          </cell>
          <cell r="AH27">
            <v>0</v>
          </cell>
          <cell r="AI27"/>
          <cell r="AJ27"/>
          <cell r="AK27">
            <v>5</v>
          </cell>
          <cell r="AL27">
            <v>0.43333333333333329</v>
          </cell>
          <cell r="AM27">
            <v>1153.846153846154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18</v>
          </cell>
          <cell r="BJ27">
            <v>21</v>
          </cell>
          <cell r="BK27">
            <v>17</v>
          </cell>
          <cell r="BL27">
            <v>6</v>
          </cell>
          <cell r="BM27">
            <v>0</v>
          </cell>
          <cell r="BN27">
            <v>0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>
            <v>23</v>
          </cell>
          <cell r="R28">
            <v>14</v>
          </cell>
          <cell r="S28">
            <v>16</v>
          </cell>
          <cell r="T28"/>
          <cell r="U28"/>
          <cell r="V28">
            <v>182</v>
          </cell>
          <cell r="W28">
            <v>273.91666666666663</v>
          </cell>
          <cell r="X28">
            <v>66.443565561302108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1</v>
          </cell>
          <cell r="AI28"/>
          <cell r="AJ28"/>
          <cell r="AK28">
            <v>1</v>
          </cell>
          <cell r="AL28">
            <v>0.43333333333333329</v>
          </cell>
          <cell r="AM28">
            <v>230.7692307692308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23</v>
          </cell>
          <cell r="BK28">
            <v>14</v>
          </cell>
          <cell r="BL28">
            <v>17</v>
          </cell>
          <cell r="BM28">
            <v>0</v>
          </cell>
          <cell r="BN28">
            <v>0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105</v>
          </cell>
          <cell r="O29">
            <v>49</v>
          </cell>
          <cell r="P29">
            <v>98</v>
          </cell>
          <cell r="Q29">
            <v>44</v>
          </cell>
          <cell r="R29">
            <v>63</v>
          </cell>
          <cell r="S29">
            <v>56</v>
          </cell>
          <cell r="T29"/>
          <cell r="U29"/>
          <cell r="V29">
            <v>738</v>
          </cell>
          <cell r="W29">
            <v>379.25</v>
          </cell>
          <cell r="X29">
            <v>194.59459459459461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>
            <v>0</v>
          </cell>
          <cell r="AG29">
            <v>1</v>
          </cell>
          <cell r="AH29">
            <v>0</v>
          </cell>
          <cell r="AI29"/>
          <cell r="AJ29"/>
          <cell r="AK29">
            <v>36</v>
          </cell>
          <cell r="AL29">
            <v>28.6</v>
          </cell>
          <cell r="AM29">
            <v>125.87412587412588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>
            <v>0</v>
          </cell>
          <cell r="AV29">
            <v>0</v>
          </cell>
          <cell r="AW29">
            <v>7</v>
          </cell>
          <cell r="AX29"/>
          <cell r="AY29"/>
          <cell r="AZ29">
            <v>10</v>
          </cell>
          <cell r="BA29">
            <v>4.5</v>
          </cell>
          <cell r="BB29">
            <v>222.22222222222223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126</v>
          </cell>
          <cell r="BH29">
            <v>51</v>
          </cell>
          <cell r="BI29">
            <v>98</v>
          </cell>
          <cell r="BJ29">
            <v>44</v>
          </cell>
          <cell r="BK29">
            <v>64</v>
          </cell>
          <cell r="BL29">
            <v>63</v>
          </cell>
          <cell r="BM29">
            <v>0</v>
          </cell>
          <cell r="BN29">
            <v>0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24</v>
          </cell>
          <cell r="Q30">
            <v>15</v>
          </cell>
          <cell r="R30">
            <v>12</v>
          </cell>
          <cell r="S30">
            <v>16</v>
          </cell>
          <cell r="T30"/>
          <cell r="U30"/>
          <cell r="V30">
            <v>180</v>
          </cell>
          <cell r="W30">
            <v>253.33333333333334</v>
          </cell>
          <cell r="X30">
            <v>71.05263157894737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/>
          <cell r="AY30"/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24</v>
          </cell>
          <cell r="BJ30">
            <v>15</v>
          </cell>
          <cell r="BK30">
            <v>12</v>
          </cell>
          <cell r="BL30">
            <v>16</v>
          </cell>
          <cell r="BM30">
            <v>0</v>
          </cell>
          <cell r="BN30">
            <v>0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34</v>
          </cell>
          <cell r="Q31">
            <v>36</v>
          </cell>
          <cell r="R31">
            <v>40</v>
          </cell>
          <cell r="S31">
            <v>31</v>
          </cell>
          <cell r="T31"/>
          <cell r="U31"/>
          <cell r="V31">
            <v>350</v>
          </cell>
          <cell r="W31">
            <v>292.25</v>
          </cell>
          <cell r="X31">
            <v>119.76047904191616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34</v>
          </cell>
          <cell r="BJ31">
            <v>36</v>
          </cell>
          <cell r="BK31">
            <v>40</v>
          </cell>
          <cell r="BL31">
            <v>31</v>
          </cell>
          <cell r="BM31">
            <v>0</v>
          </cell>
          <cell r="BN31">
            <v>0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11</v>
          </cell>
          <cell r="Q32">
            <v>8</v>
          </cell>
          <cell r="R32">
            <v>10</v>
          </cell>
          <cell r="S32">
            <v>0</v>
          </cell>
          <cell r="T32"/>
          <cell r="U32"/>
          <cell r="V32">
            <v>59</v>
          </cell>
          <cell r="W32">
            <v>60.083333333333336</v>
          </cell>
          <cell r="X32">
            <v>98.196948682385582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11</v>
          </cell>
          <cell r="BJ32">
            <v>8</v>
          </cell>
          <cell r="BK32">
            <v>10</v>
          </cell>
          <cell r="BL32">
            <v>0</v>
          </cell>
          <cell r="BM32">
            <v>0</v>
          </cell>
          <cell r="BN32">
            <v>0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14</v>
          </cell>
          <cell r="N33">
            <v>7</v>
          </cell>
          <cell r="O33">
            <v>18</v>
          </cell>
          <cell r="P33">
            <v>17</v>
          </cell>
          <cell r="Q33">
            <v>26</v>
          </cell>
          <cell r="R33">
            <v>15</v>
          </cell>
          <cell r="S33">
            <v>6</v>
          </cell>
          <cell r="T33"/>
          <cell r="U33"/>
          <cell r="V33">
            <v>143</v>
          </cell>
          <cell r="W33">
            <v>127.5</v>
          </cell>
          <cell r="X33">
            <v>112.15686274509804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14</v>
          </cell>
          <cell r="BG33">
            <v>8</v>
          </cell>
          <cell r="BH33">
            <v>18</v>
          </cell>
          <cell r="BI33">
            <v>17</v>
          </cell>
          <cell r="BJ33">
            <v>26</v>
          </cell>
          <cell r="BK33">
            <v>15</v>
          </cell>
          <cell r="BL33">
            <v>6</v>
          </cell>
          <cell r="BM33">
            <v>0</v>
          </cell>
          <cell r="BN33">
            <v>0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19</v>
          </cell>
          <cell r="Q34">
            <v>40</v>
          </cell>
          <cell r="R34">
            <v>14</v>
          </cell>
          <cell r="S34">
            <v>26</v>
          </cell>
          <cell r="T34"/>
          <cell r="U34"/>
          <cell r="V34">
            <v>211</v>
          </cell>
          <cell r="W34">
            <v>191.58333333333334</v>
          </cell>
          <cell r="X34">
            <v>110.1348412353197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</v>
          </cell>
          <cell r="AH34">
            <v>6</v>
          </cell>
          <cell r="AI34"/>
          <cell r="AJ34"/>
          <cell r="AK34">
            <v>8</v>
          </cell>
          <cell r="AL34">
            <v>4.3333333333333339</v>
          </cell>
          <cell r="AM34">
            <v>184.61538461538458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19</v>
          </cell>
          <cell r="BJ34">
            <v>40</v>
          </cell>
          <cell r="BK34">
            <v>16</v>
          </cell>
          <cell r="BL34">
            <v>32</v>
          </cell>
          <cell r="BM34">
            <v>0</v>
          </cell>
          <cell r="BN34">
            <v>0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2</v>
          </cell>
          <cell r="T35"/>
          <cell r="U35"/>
          <cell r="V35">
            <v>10</v>
          </cell>
          <cell r="W35">
            <v>98.333333333333329</v>
          </cell>
          <cell r="X35">
            <v>10.16949152542373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2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12</v>
          </cell>
          <cell r="Q36">
            <v>13</v>
          </cell>
          <cell r="R36">
            <v>11</v>
          </cell>
          <cell r="S36">
            <v>7</v>
          </cell>
          <cell r="T36"/>
          <cell r="U36"/>
          <cell r="V36">
            <v>109</v>
          </cell>
          <cell r="W36">
            <v>117.58333333333333</v>
          </cell>
          <cell r="X36">
            <v>92.700212615166549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12</v>
          </cell>
          <cell r="BJ36">
            <v>13</v>
          </cell>
          <cell r="BK36">
            <v>11</v>
          </cell>
          <cell r="BL36">
            <v>7</v>
          </cell>
          <cell r="BM36">
            <v>0</v>
          </cell>
          <cell r="BN36">
            <v>0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3</v>
          </cell>
          <cell r="M37">
            <v>3</v>
          </cell>
          <cell r="N37">
            <v>10</v>
          </cell>
          <cell r="O37">
            <v>10</v>
          </cell>
          <cell r="P37">
            <v>12</v>
          </cell>
          <cell r="Q37">
            <v>4</v>
          </cell>
          <cell r="R37">
            <v>5</v>
          </cell>
          <cell r="S37">
            <v>0</v>
          </cell>
          <cell r="T37"/>
          <cell r="U37"/>
          <cell r="V37">
            <v>53</v>
          </cell>
          <cell r="W37">
            <v>32.25</v>
          </cell>
          <cell r="X37">
            <v>164.34108527131784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3</v>
          </cell>
          <cell r="BF37">
            <v>3</v>
          </cell>
          <cell r="BG37">
            <v>10</v>
          </cell>
          <cell r="BH37">
            <v>10</v>
          </cell>
          <cell r="BI37">
            <v>12</v>
          </cell>
          <cell r="BJ37">
            <v>4</v>
          </cell>
          <cell r="BK37">
            <v>5</v>
          </cell>
          <cell r="BL37">
            <v>0</v>
          </cell>
          <cell r="BM37">
            <v>0</v>
          </cell>
          <cell r="BN37">
            <v>0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>
            <v>1</v>
          </cell>
          <cell r="R39">
            <v>0</v>
          </cell>
          <cell r="S39">
            <v>0</v>
          </cell>
          <cell r="T39"/>
          <cell r="U39"/>
          <cell r="V39">
            <v>14</v>
          </cell>
          <cell r="W39">
            <v>55.916666666666664</v>
          </cell>
          <cell r="X39">
            <v>25.037257824143072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1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4</v>
          </cell>
          <cell r="Q40">
            <v>4</v>
          </cell>
          <cell r="R40">
            <v>3</v>
          </cell>
          <cell r="S40">
            <v>1</v>
          </cell>
          <cell r="T40"/>
          <cell r="U40"/>
          <cell r="V40">
            <v>20</v>
          </cell>
          <cell r="W40">
            <v>31.25</v>
          </cell>
          <cell r="X40">
            <v>64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4</v>
          </cell>
          <cell r="BJ40">
            <v>4</v>
          </cell>
          <cell r="BK40">
            <v>3</v>
          </cell>
          <cell r="BL40">
            <v>1</v>
          </cell>
          <cell r="BM40">
            <v>0</v>
          </cell>
          <cell r="BN40">
            <v>0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17</v>
          </cell>
          <cell r="P41">
            <v>16</v>
          </cell>
          <cell r="Q41">
            <v>13</v>
          </cell>
          <cell r="R41">
            <v>10</v>
          </cell>
          <cell r="S41">
            <v>0</v>
          </cell>
          <cell r="T41"/>
          <cell r="U41"/>
          <cell r="V41">
            <v>115</v>
          </cell>
          <cell r="W41">
            <v>216.58333333333334</v>
          </cell>
          <cell r="X41">
            <v>53.097345132743357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</v>
          </cell>
          <cell r="AG41">
            <v>0</v>
          </cell>
          <cell r="AH41">
            <v>0</v>
          </cell>
          <cell r="AI41"/>
          <cell r="AJ41"/>
          <cell r="AK41">
            <v>1</v>
          </cell>
          <cell r="AL41">
            <v>2.6</v>
          </cell>
          <cell r="AM41">
            <v>38.46153846153846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17</v>
          </cell>
          <cell r="BI41">
            <v>16</v>
          </cell>
          <cell r="BJ41">
            <v>14</v>
          </cell>
          <cell r="BK41">
            <v>10</v>
          </cell>
          <cell r="BL41">
            <v>0</v>
          </cell>
          <cell r="BM41">
            <v>0</v>
          </cell>
          <cell r="BN41">
            <v>0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1</v>
          </cell>
          <cell r="W42">
            <v>13.583333333333334</v>
          </cell>
          <cell r="X42">
            <v>7.3619631901840483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>
            <v>1</v>
          </cell>
          <cell r="R43">
            <v>0</v>
          </cell>
          <cell r="S43">
            <v>6</v>
          </cell>
          <cell r="T43"/>
          <cell r="U43"/>
          <cell r="V43">
            <v>16</v>
          </cell>
          <cell r="W43">
            <v>24.333333333333332</v>
          </cell>
          <cell r="X43">
            <v>65.753424657534254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1</v>
          </cell>
          <cell r="BK43">
            <v>0</v>
          </cell>
          <cell r="BL43">
            <v>6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3</v>
          </cell>
          <cell r="Q44">
            <v>1</v>
          </cell>
          <cell r="R44">
            <v>4</v>
          </cell>
          <cell r="S44">
            <v>0</v>
          </cell>
          <cell r="T44"/>
          <cell r="U44"/>
          <cell r="V44">
            <v>17</v>
          </cell>
          <cell r="W44">
            <v>56.333333333333336</v>
          </cell>
          <cell r="X44">
            <v>30.177514792899409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3</v>
          </cell>
          <cell r="BJ44">
            <v>1</v>
          </cell>
          <cell r="BK44">
            <v>4</v>
          </cell>
          <cell r="BL44">
            <v>0</v>
          </cell>
          <cell r="BM44">
            <v>0</v>
          </cell>
          <cell r="BN44">
            <v>0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2</v>
          </cell>
          <cell r="Q45">
            <v>8</v>
          </cell>
          <cell r="R45">
            <v>3</v>
          </cell>
          <cell r="S45">
            <v>0</v>
          </cell>
          <cell r="T45"/>
          <cell r="U45"/>
          <cell r="V45">
            <v>31</v>
          </cell>
          <cell r="W45">
            <v>65.833333333333343</v>
          </cell>
          <cell r="X45">
            <v>47.088607594936704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2</v>
          </cell>
          <cell r="BJ45">
            <v>8</v>
          </cell>
          <cell r="BK45">
            <v>3</v>
          </cell>
          <cell r="BL45">
            <v>0</v>
          </cell>
          <cell r="BM45">
            <v>0</v>
          </cell>
          <cell r="BN45">
            <v>0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>
            <v>2</v>
          </cell>
          <cell r="R46">
            <v>0</v>
          </cell>
          <cell r="S46">
            <v>0</v>
          </cell>
          <cell r="T46"/>
          <cell r="U46"/>
          <cell r="V46">
            <v>10</v>
          </cell>
          <cell r="W46">
            <v>27.166666666666668</v>
          </cell>
          <cell r="X46">
            <v>36.809815950920246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2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0</v>
          </cell>
          <cell r="R47">
            <v>1</v>
          </cell>
          <cell r="S47">
            <v>0</v>
          </cell>
          <cell r="T47"/>
          <cell r="U47"/>
          <cell r="V47">
            <v>4</v>
          </cell>
          <cell r="W47">
            <v>14.5</v>
          </cell>
          <cell r="X47">
            <v>27.586206896551722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1</v>
          </cell>
          <cell r="Q49">
            <v>0</v>
          </cell>
          <cell r="R49">
            <v>3</v>
          </cell>
          <cell r="S49">
            <v>0</v>
          </cell>
          <cell r="T49"/>
          <cell r="U49"/>
          <cell r="V49">
            <v>12</v>
          </cell>
          <cell r="W49">
            <v>14.416666666666666</v>
          </cell>
          <cell r="X49">
            <v>83.236994219653184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1</v>
          </cell>
          <cell r="BJ49">
            <v>0</v>
          </cell>
          <cell r="BK49">
            <v>3</v>
          </cell>
          <cell r="BL49">
            <v>0</v>
          </cell>
          <cell r="BM49">
            <v>0</v>
          </cell>
          <cell r="BN49">
            <v>0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4</v>
          </cell>
          <cell r="Q51">
            <v>4</v>
          </cell>
          <cell r="R51">
            <v>3</v>
          </cell>
          <cell r="S51">
            <v>0</v>
          </cell>
          <cell r="T51"/>
          <cell r="U51"/>
          <cell r="V51">
            <v>28</v>
          </cell>
          <cell r="W51">
            <v>36.916666666666664</v>
          </cell>
          <cell r="X51">
            <v>75.84650112866818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4</v>
          </cell>
          <cell r="BJ51">
            <v>4</v>
          </cell>
          <cell r="BK51">
            <v>3</v>
          </cell>
          <cell r="BL51">
            <v>0</v>
          </cell>
          <cell r="BM51">
            <v>0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4</v>
          </cell>
          <cell r="P52">
            <v>4</v>
          </cell>
          <cell r="Q52">
            <v>1</v>
          </cell>
          <cell r="R52">
            <v>0</v>
          </cell>
          <cell r="S52">
            <v>0</v>
          </cell>
          <cell r="T52"/>
          <cell r="U52"/>
          <cell r="V52">
            <v>26</v>
          </cell>
          <cell r="W52">
            <v>20.833333333333332</v>
          </cell>
          <cell r="X52">
            <v>124.8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4</v>
          </cell>
          <cell r="BI52">
            <v>4</v>
          </cell>
          <cell r="BJ52">
            <v>1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>
            <v>6</v>
          </cell>
          <cell r="R53">
            <v>6</v>
          </cell>
          <cell r="S53">
            <v>1</v>
          </cell>
          <cell r="T53"/>
          <cell r="U53"/>
          <cell r="V53">
            <v>36</v>
          </cell>
          <cell r="W53">
            <v>26.5</v>
          </cell>
          <cell r="X53">
            <v>135.84905660377359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6</v>
          </cell>
          <cell r="BK53">
            <v>6</v>
          </cell>
          <cell r="BL53">
            <v>1</v>
          </cell>
          <cell r="BM53">
            <v>0</v>
          </cell>
          <cell r="BN53">
            <v>0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18</v>
          </cell>
          <cell r="Q54">
            <v>20</v>
          </cell>
          <cell r="R54">
            <v>21</v>
          </cell>
          <cell r="S54">
            <v>16</v>
          </cell>
          <cell r="T54"/>
          <cell r="U54"/>
          <cell r="V54">
            <v>205</v>
          </cell>
          <cell r="W54">
            <v>270.91666666666663</v>
          </cell>
          <cell r="X54">
            <v>75.66902491541066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1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1</v>
          </cell>
          <cell r="AV54">
            <v>0</v>
          </cell>
          <cell r="AW54">
            <v>0</v>
          </cell>
          <cell r="AX54"/>
          <cell r="AY54"/>
          <cell r="AZ54">
            <v>1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19</v>
          </cell>
          <cell r="BJ54">
            <v>21</v>
          </cell>
          <cell r="BK54">
            <v>21</v>
          </cell>
          <cell r="BL54">
            <v>16</v>
          </cell>
          <cell r="BM54">
            <v>0</v>
          </cell>
          <cell r="BN54">
            <v>0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9</v>
          </cell>
          <cell r="Q55">
            <v>0</v>
          </cell>
          <cell r="R55">
            <v>0</v>
          </cell>
          <cell r="S55">
            <v>0</v>
          </cell>
          <cell r="T55"/>
          <cell r="U55"/>
          <cell r="V55">
            <v>12</v>
          </cell>
          <cell r="W55">
            <v>31.416666666666668</v>
          </cell>
          <cell r="X55">
            <v>38.196286472148536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9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>
            <v>9</v>
          </cell>
          <cell r="R56">
            <v>5</v>
          </cell>
          <cell r="S56">
            <v>1</v>
          </cell>
          <cell r="T56"/>
          <cell r="U56"/>
          <cell r="V56">
            <v>52</v>
          </cell>
          <cell r="W56">
            <v>113.75</v>
          </cell>
          <cell r="X56">
            <v>45.714285714285715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9</v>
          </cell>
          <cell r="BK56">
            <v>5</v>
          </cell>
          <cell r="BL56">
            <v>1</v>
          </cell>
          <cell r="BM56">
            <v>0</v>
          </cell>
          <cell r="BN56">
            <v>0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2</v>
          </cell>
          <cell r="Q57">
            <v>11</v>
          </cell>
          <cell r="R57">
            <v>2</v>
          </cell>
          <cell r="S57">
            <v>0</v>
          </cell>
          <cell r="T57"/>
          <cell r="U57"/>
          <cell r="V57">
            <v>36</v>
          </cell>
          <cell r="W57">
            <v>121.25</v>
          </cell>
          <cell r="X57">
            <v>29.690721649484537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2</v>
          </cell>
          <cell r="BJ57">
            <v>11</v>
          </cell>
          <cell r="BK57">
            <v>2</v>
          </cell>
          <cell r="BL57">
            <v>0</v>
          </cell>
          <cell r="BM57">
            <v>0</v>
          </cell>
          <cell r="BN57">
            <v>0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6</v>
          </cell>
          <cell r="Q58">
            <v>3</v>
          </cell>
          <cell r="R58">
            <v>2</v>
          </cell>
          <cell r="S58">
            <v>0</v>
          </cell>
          <cell r="T58"/>
          <cell r="U58"/>
          <cell r="V58">
            <v>20</v>
          </cell>
          <cell r="W58">
            <v>27.916666666666668</v>
          </cell>
          <cell r="X58">
            <v>71.641791044776113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6</v>
          </cell>
          <cell r="BJ58">
            <v>3</v>
          </cell>
          <cell r="BK58">
            <v>2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>
            <v>1</v>
          </cell>
          <cell r="R59">
            <v>2</v>
          </cell>
          <cell r="S59">
            <v>1</v>
          </cell>
          <cell r="T59"/>
          <cell r="U59"/>
          <cell r="V59">
            <v>20</v>
          </cell>
          <cell r="W59">
            <v>46.416666666666664</v>
          </cell>
          <cell r="X59">
            <v>43.08797127468582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1</v>
          </cell>
          <cell r="BK59">
            <v>2</v>
          </cell>
          <cell r="BL59">
            <v>1</v>
          </cell>
          <cell r="BM59">
            <v>0</v>
          </cell>
          <cell r="BN59">
            <v>0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3</v>
          </cell>
          <cell r="Q60">
            <v>0</v>
          </cell>
          <cell r="R60">
            <v>1</v>
          </cell>
          <cell r="S60">
            <v>6</v>
          </cell>
          <cell r="T60"/>
          <cell r="U60"/>
          <cell r="V60">
            <v>37</v>
          </cell>
          <cell r="W60">
            <v>64.083333333333343</v>
          </cell>
          <cell r="X60">
            <v>57.737321196358906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3</v>
          </cell>
          <cell r="BJ60">
            <v>0</v>
          </cell>
          <cell r="BK60">
            <v>1</v>
          </cell>
          <cell r="BL60">
            <v>6</v>
          </cell>
          <cell r="BM60">
            <v>0</v>
          </cell>
          <cell r="BN60">
            <v>0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2</v>
          </cell>
          <cell r="Q61">
            <v>1</v>
          </cell>
          <cell r="R61">
            <v>2</v>
          </cell>
          <cell r="S61">
            <v>0</v>
          </cell>
          <cell r="T61"/>
          <cell r="U61"/>
          <cell r="V61">
            <v>17</v>
          </cell>
          <cell r="W61">
            <v>67</v>
          </cell>
          <cell r="X61">
            <v>25.373134328358208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2</v>
          </cell>
          <cell r="BJ61">
            <v>1</v>
          </cell>
          <cell r="BK61">
            <v>2</v>
          </cell>
          <cell r="BL61">
            <v>0</v>
          </cell>
          <cell r="BM61">
            <v>0</v>
          </cell>
          <cell r="BN61">
            <v>0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>
            <v>2</v>
          </cell>
          <cell r="R62">
            <v>3</v>
          </cell>
          <cell r="S62">
            <v>1</v>
          </cell>
          <cell r="T62"/>
          <cell r="U62"/>
          <cell r="V62">
            <v>16</v>
          </cell>
          <cell r="W62">
            <v>26.5</v>
          </cell>
          <cell r="X62">
            <v>60.377358490566039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2</v>
          </cell>
          <cell r="BK62">
            <v>3</v>
          </cell>
          <cell r="BL62">
            <v>1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19</v>
          </cell>
          <cell r="Q63">
            <v>4</v>
          </cell>
          <cell r="R63">
            <v>3</v>
          </cell>
          <cell r="S63">
            <v>8</v>
          </cell>
          <cell r="T63"/>
          <cell r="U63"/>
          <cell r="V63">
            <v>58</v>
          </cell>
          <cell r="W63">
            <v>66.5</v>
          </cell>
          <cell r="X63">
            <v>87.218045112781951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1</v>
          </cell>
          <cell r="AW63">
            <v>0</v>
          </cell>
          <cell r="AX63"/>
          <cell r="AY63"/>
          <cell r="AZ63">
            <v>1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19</v>
          </cell>
          <cell r="BJ63">
            <v>4</v>
          </cell>
          <cell r="BK63">
            <v>4</v>
          </cell>
          <cell r="BL63">
            <v>8</v>
          </cell>
          <cell r="BM63">
            <v>0</v>
          </cell>
          <cell r="BN63">
            <v>0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>
            <v>4</v>
          </cell>
          <cell r="R64">
            <v>3</v>
          </cell>
          <cell r="S64">
            <v>0</v>
          </cell>
          <cell r="T64"/>
          <cell r="U64"/>
          <cell r="V64">
            <v>39</v>
          </cell>
          <cell r="W64">
            <v>28.25</v>
          </cell>
          <cell r="X64">
            <v>138.05309734513273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4</v>
          </cell>
          <cell r="BK64">
            <v>3</v>
          </cell>
          <cell r="BL64">
            <v>0</v>
          </cell>
          <cell r="BM64">
            <v>0</v>
          </cell>
          <cell r="BN64">
            <v>0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>
            <v>1</v>
          </cell>
          <cell r="R65">
            <v>1</v>
          </cell>
          <cell r="S65">
            <v>3</v>
          </cell>
          <cell r="T65"/>
          <cell r="U65"/>
          <cell r="V65">
            <v>35</v>
          </cell>
          <cell r="W65">
            <v>58.916666666666664</v>
          </cell>
          <cell r="X65">
            <v>59.405940594059402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1</v>
          </cell>
          <cell r="BK65">
            <v>1</v>
          </cell>
          <cell r="BL65">
            <v>3</v>
          </cell>
          <cell r="BM65">
            <v>0</v>
          </cell>
          <cell r="BN65">
            <v>0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12</v>
          </cell>
          <cell r="Q66">
            <v>11</v>
          </cell>
          <cell r="R66">
            <v>9</v>
          </cell>
          <cell r="S66">
            <v>1</v>
          </cell>
          <cell r="T66"/>
          <cell r="U66"/>
          <cell r="V66">
            <v>75</v>
          </cell>
          <cell r="W66">
            <v>48.833333333333336</v>
          </cell>
          <cell r="X66">
            <v>153.58361774744026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12</v>
          </cell>
          <cell r="BJ66">
            <v>11</v>
          </cell>
          <cell r="BK66">
            <v>9</v>
          </cell>
          <cell r="BL66">
            <v>1</v>
          </cell>
          <cell r="BM66">
            <v>0</v>
          </cell>
          <cell r="BN66">
            <v>0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19</v>
          </cell>
          <cell r="Q67">
            <v>22</v>
          </cell>
          <cell r="R67">
            <v>14</v>
          </cell>
          <cell r="S67">
            <v>0</v>
          </cell>
          <cell r="T67"/>
          <cell r="U67"/>
          <cell r="V67">
            <v>140</v>
          </cell>
          <cell r="W67">
            <v>230.08333333333334</v>
          </cell>
          <cell r="X67">
            <v>60.847519014849695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>
            <v>3.0333333333333337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1</v>
          </cell>
          <cell r="AU67">
            <v>5</v>
          </cell>
          <cell r="AV67">
            <v>0</v>
          </cell>
          <cell r="AW67">
            <v>0</v>
          </cell>
          <cell r="AX67"/>
          <cell r="AY67"/>
          <cell r="AZ67">
            <v>32</v>
          </cell>
          <cell r="BA67">
            <v>39</v>
          </cell>
          <cell r="BB67">
            <v>82.051282051282044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20</v>
          </cell>
          <cell r="BJ67">
            <v>27</v>
          </cell>
          <cell r="BK67">
            <v>14</v>
          </cell>
          <cell r="BL67">
            <v>0</v>
          </cell>
          <cell r="BM67">
            <v>0</v>
          </cell>
          <cell r="BN67">
            <v>0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2</v>
          </cell>
          <cell r="Q68">
            <v>12</v>
          </cell>
          <cell r="R68">
            <v>2</v>
          </cell>
          <cell r="S68">
            <v>0</v>
          </cell>
          <cell r="T68"/>
          <cell r="U68"/>
          <cell r="V68">
            <v>46</v>
          </cell>
          <cell r="W68">
            <v>72.5</v>
          </cell>
          <cell r="X68">
            <v>63.448275862068968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2</v>
          </cell>
          <cell r="AU68">
            <v>5</v>
          </cell>
          <cell r="AV68">
            <v>2</v>
          </cell>
          <cell r="AW68">
            <v>0</v>
          </cell>
          <cell r="AX68"/>
          <cell r="AY68"/>
          <cell r="AZ68">
            <v>9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4</v>
          </cell>
          <cell r="BJ68">
            <v>17</v>
          </cell>
          <cell r="BK68">
            <v>4</v>
          </cell>
          <cell r="BL68">
            <v>0</v>
          </cell>
          <cell r="BM68">
            <v>0</v>
          </cell>
          <cell r="BN68">
            <v>0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13</v>
          </cell>
          <cell r="Q69">
            <v>39</v>
          </cell>
          <cell r="R69">
            <v>19</v>
          </cell>
          <cell r="S69">
            <v>19</v>
          </cell>
          <cell r="T69"/>
          <cell r="U69"/>
          <cell r="V69">
            <v>216</v>
          </cell>
          <cell r="W69">
            <v>317.08333333333331</v>
          </cell>
          <cell r="X69">
            <v>68.120893561103813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13</v>
          </cell>
          <cell r="BJ69">
            <v>39</v>
          </cell>
          <cell r="BK69">
            <v>19</v>
          </cell>
          <cell r="BL69">
            <v>19</v>
          </cell>
          <cell r="BM69">
            <v>0</v>
          </cell>
          <cell r="BN69">
            <v>0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5</v>
          </cell>
          <cell r="Q70">
            <v>6</v>
          </cell>
          <cell r="R70">
            <v>0</v>
          </cell>
          <cell r="S70">
            <v>0</v>
          </cell>
          <cell r="T70"/>
          <cell r="U70"/>
          <cell r="V70">
            <v>33</v>
          </cell>
          <cell r="W70">
            <v>51.166666666666664</v>
          </cell>
          <cell r="X70">
            <v>64.495114006514669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5</v>
          </cell>
          <cell r="BJ70">
            <v>6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>
            <v>0</v>
          </cell>
          <cell r="R71">
            <v>0</v>
          </cell>
          <cell r="S71">
            <v>3</v>
          </cell>
          <cell r="T71"/>
          <cell r="U71"/>
          <cell r="V71">
            <v>20</v>
          </cell>
          <cell r="W71">
            <v>69</v>
          </cell>
          <cell r="X71">
            <v>28.985507246376812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/>
          <cell r="AY71"/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3</v>
          </cell>
          <cell r="BM71">
            <v>0</v>
          </cell>
          <cell r="BN71">
            <v>0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3</v>
          </cell>
          <cell r="Q72">
            <v>3</v>
          </cell>
          <cell r="R72">
            <v>3</v>
          </cell>
          <cell r="S72">
            <v>2</v>
          </cell>
          <cell r="T72"/>
          <cell r="U72"/>
          <cell r="V72">
            <v>42</v>
          </cell>
          <cell r="W72">
            <v>105.75</v>
          </cell>
          <cell r="X72">
            <v>39.716312056737593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>
            <v>1.7333333333333332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3</v>
          </cell>
          <cell r="BJ72">
            <v>3</v>
          </cell>
          <cell r="BK72">
            <v>3</v>
          </cell>
          <cell r="BL72">
            <v>2</v>
          </cell>
          <cell r="BM72">
            <v>0</v>
          </cell>
          <cell r="BN72">
            <v>0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15</v>
          </cell>
          <cell r="Q73">
            <v>6</v>
          </cell>
          <cell r="R73">
            <v>13</v>
          </cell>
          <cell r="S73">
            <v>1</v>
          </cell>
          <cell r="T73"/>
          <cell r="U73"/>
          <cell r="V73">
            <v>106</v>
          </cell>
          <cell r="W73">
            <v>112.16666666666667</v>
          </cell>
          <cell r="X73">
            <v>94.502228826151551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15</v>
          </cell>
          <cell r="BJ73">
            <v>6</v>
          </cell>
          <cell r="BK73">
            <v>13</v>
          </cell>
          <cell r="BL73">
            <v>1</v>
          </cell>
          <cell r="BM73">
            <v>0</v>
          </cell>
          <cell r="BN73">
            <v>0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4</v>
          </cell>
          <cell r="Q74">
            <v>3</v>
          </cell>
          <cell r="R74">
            <v>11</v>
          </cell>
          <cell r="S74">
            <v>0</v>
          </cell>
          <cell r="T74"/>
          <cell r="U74"/>
          <cell r="V74">
            <v>69</v>
          </cell>
          <cell r="W74">
            <v>84</v>
          </cell>
          <cell r="X74">
            <v>82.142857142857139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4</v>
          </cell>
          <cell r="BJ74">
            <v>3</v>
          </cell>
          <cell r="BK74">
            <v>11</v>
          </cell>
          <cell r="BL74">
            <v>0</v>
          </cell>
          <cell r="BM74">
            <v>0</v>
          </cell>
          <cell r="BN74">
            <v>0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1</v>
          </cell>
          <cell r="Q75">
            <v>8</v>
          </cell>
          <cell r="R75">
            <v>5</v>
          </cell>
          <cell r="S75">
            <v>8</v>
          </cell>
          <cell r="T75"/>
          <cell r="U75"/>
          <cell r="V75">
            <v>54</v>
          </cell>
          <cell r="W75">
            <v>62.166666666666664</v>
          </cell>
          <cell r="X75">
            <v>86.863270777479897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1</v>
          </cell>
          <cell r="AH75">
            <v>0</v>
          </cell>
          <cell r="AI75"/>
          <cell r="AJ75"/>
          <cell r="AK75">
            <v>1</v>
          </cell>
          <cell r="AL75">
            <v>3.4666666666666663</v>
          </cell>
          <cell r="AM75">
            <v>28.84615384615385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1</v>
          </cell>
          <cell r="BJ75">
            <v>8</v>
          </cell>
          <cell r="BK75">
            <v>6</v>
          </cell>
          <cell r="BL75">
            <v>8</v>
          </cell>
          <cell r="BM75">
            <v>0</v>
          </cell>
          <cell r="BN75">
            <v>0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4</v>
          </cell>
          <cell r="Q76">
            <v>5</v>
          </cell>
          <cell r="R76">
            <v>4</v>
          </cell>
          <cell r="S76">
            <v>2</v>
          </cell>
          <cell r="T76"/>
          <cell r="U76"/>
          <cell r="V76">
            <v>36</v>
          </cell>
          <cell r="W76">
            <v>51</v>
          </cell>
          <cell r="X76">
            <v>70.588235294117652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4</v>
          </cell>
          <cell r="BJ76">
            <v>5</v>
          </cell>
          <cell r="BK76">
            <v>4</v>
          </cell>
          <cell r="BL76">
            <v>2</v>
          </cell>
          <cell r="BM76">
            <v>0</v>
          </cell>
          <cell r="BN76">
            <v>0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3</v>
          </cell>
          <cell r="Q77">
            <v>1</v>
          </cell>
          <cell r="R77">
            <v>1</v>
          </cell>
          <cell r="S77">
            <v>3</v>
          </cell>
          <cell r="T77"/>
          <cell r="U77"/>
          <cell r="V77">
            <v>20</v>
          </cell>
          <cell r="W77">
            <v>39.25</v>
          </cell>
          <cell r="X77">
            <v>50.955414012738856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>
            <v>0</v>
          </cell>
          <cell r="AH77">
            <v>0</v>
          </cell>
          <cell r="AI77"/>
          <cell r="AJ77"/>
          <cell r="AK77">
            <v>1</v>
          </cell>
          <cell r="AL77">
            <v>2.6</v>
          </cell>
          <cell r="AM77">
            <v>38.46153846153846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3</v>
          </cell>
          <cell r="BJ77">
            <v>2</v>
          </cell>
          <cell r="BK77">
            <v>1</v>
          </cell>
          <cell r="BL77">
            <v>3</v>
          </cell>
          <cell r="BM77">
            <v>0</v>
          </cell>
          <cell r="BN77">
            <v>0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>
            <v>1</v>
          </cell>
          <cell r="R78">
            <v>1</v>
          </cell>
          <cell r="S78">
            <v>0</v>
          </cell>
          <cell r="T78"/>
          <cell r="U78"/>
          <cell r="V78">
            <v>6</v>
          </cell>
          <cell r="W78">
            <v>22.333333333333332</v>
          </cell>
          <cell r="X78">
            <v>26.865671641791046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1</v>
          </cell>
          <cell r="AF78">
            <v>1</v>
          </cell>
          <cell r="AG78">
            <v>0</v>
          </cell>
          <cell r="AH78">
            <v>0</v>
          </cell>
          <cell r="AI78"/>
          <cell r="AJ78"/>
          <cell r="AK78">
            <v>11</v>
          </cell>
          <cell r="AL78">
            <v>2.166666666666667</v>
          </cell>
          <cell r="AM78">
            <v>507.69230769230768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1</v>
          </cell>
          <cell r="BJ78">
            <v>2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15</v>
          </cell>
          <cell r="O79">
            <v>13</v>
          </cell>
          <cell r="P79">
            <v>15</v>
          </cell>
          <cell r="Q79">
            <v>20</v>
          </cell>
          <cell r="R79">
            <v>34</v>
          </cell>
          <cell r="S79">
            <v>1</v>
          </cell>
          <cell r="T79"/>
          <cell r="U79"/>
          <cell r="V79">
            <v>208</v>
          </cell>
          <cell r="W79">
            <v>222.25</v>
          </cell>
          <cell r="X79">
            <v>93.588301462317219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>
            <v>1</v>
          </cell>
          <cell r="AG79">
            <v>4</v>
          </cell>
          <cell r="AH79">
            <v>1</v>
          </cell>
          <cell r="AI79"/>
          <cell r="AJ79"/>
          <cell r="AK79">
            <v>11</v>
          </cell>
          <cell r="AL79">
            <v>2.6</v>
          </cell>
          <cell r="AM79">
            <v>423.07692307692309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17</v>
          </cell>
          <cell r="BH79">
            <v>14</v>
          </cell>
          <cell r="BI79">
            <v>15</v>
          </cell>
          <cell r="BJ79">
            <v>21</v>
          </cell>
          <cell r="BK79">
            <v>38</v>
          </cell>
          <cell r="BL79">
            <v>2</v>
          </cell>
          <cell r="BM79">
            <v>0</v>
          </cell>
          <cell r="BN79">
            <v>0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>
            <v>1</v>
          </cell>
          <cell r="R80">
            <v>0</v>
          </cell>
          <cell r="S80">
            <v>0</v>
          </cell>
          <cell r="T80"/>
          <cell r="U80"/>
          <cell r="V80">
            <v>26</v>
          </cell>
          <cell r="W80">
            <v>30.666666666666668</v>
          </cell>
          <cell r="X80">
            <v>84.782608695652172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1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4</v>
          </cell>
          <cell r="Q81">
            <v>7</v>
          </cell>
          <cell r="R81">
            <v>7</v>
          </cell>
          <cell r="S81">
            <v>0</v>
          </cell>
          <cell r="T81"/>
          <cell r="U81"/>
          <cell r="V81">
            <v>37</v>
          </cell>
          <cell r="W81">
            <v>85.083333333333329</v>
          </cell>
          <cell r="X81">
            <v>43.486777668952008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4</v>
          </cell>
          <cell r="BJ81">
            <v>7</v>
          </cell>
          <cell r="BK81">
            <v>7</v>
          </cell>
          <cell r="BL81">
            <v>0</v>
          </cell>
          <cell r="BM81">
            <v>0</v>
          </cell>
          <cell r="BN81">
            <v>0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6</v>
          </cell>
          <cell r="N82">
            <v>0</v>
          </cell>
          <cell r="O82">
            <v>0</v>
          </cell>
          <cell r="P82">
            <v>1</v>
          </cell>
          <cell r="Q82">
            <v>3</v>
          </cell>
          <cell r="R82">
            <v>0</v>
          </cell>
          <cell r="S82">
            <v>0</v>
          </cell>
          <cell r="T82"/>
          <cell r="U82"/>
          <cell r="V82">
            <v>14</v>
          </cell>
          <cell r="W82">
            <v>39.583333333333336</v>
          </cell>
          <cell r="X82">
            <v>35.368421052631575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6</v>
          </cell>
          <cell r="BG82">
            <v>0</v>
          </cell>
          <cell r="BH82">
            <v>0</v>
          </cell>
          <cell r="BI82">
            <v>1</v>
          </cell>
          <cell r="BJ82">
            <v>3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>
            <v>3</v>
          </cell>
          <cell r="R83">
            <v>2</v>
          </cell>
          <cell r="S83">
            <v>0</v>
          </cell>
          <cell r="T83"/>
          <cell r="U83"/>
          <cell r="V83">
            <v>13</v>
          </cell>
          <cell r="W83">
            <v>21</v>
          </cell>
          <cell r="X83">
            <v>61.904761904761905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3</v>
          </cell>
          <cell r="BK83">
            <v>2</v>
          </cell>
          <cell r="BL83">
            <v>0</v>
          </cell>
          <cell r="BM83">
            <v>0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5</v>
          </cell>
          <cell r="W84">
            <v>25.916666666666668</v>
          </cell>
          <cell r="X84">
            <v>19.292604501607716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</v>
          </cell>
          <cell r="Q85">
            <v>0</v>
          </cell>
          <cell r="R85">
            <v>2</v>
          </cell>
          <cell r="S85">
            <v>0</v>
          </cell>
          <cell r="T85"/>
          <cell r="U85"/>
          <cell r="V85">
            <v>4</v>
          </cell>
          <cell r="W85">
            <v>2.9166666666666665</v>
          </cell>
          <cell r="X85">
            <v>137.14285714285714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2</v>
          </cell>
          <cell r="BL85">
            <v>0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10</v>
          </cell>
          <cell r="W86">
            <v>16.583333333333336</v>
          </cell>
          <cell r="X86">
            <v>60.301507537688437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2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5</v>
          </cell>
          <cell r="W87">
            <v>12.75</v>
          </cell>
          <cell r="X87">
            <v>39.215686274509807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2</v>
          </cell>
          <cell r="Q88">
            <v>6</v>
          </cell>
          <cell r="R88">
            <v>6</v>
          </cell>
          <cell r="S88">
            <v>0</v>
          </cell>
          <cell r="T88"/>
          <cell r="U88"/>
          <cell r="V88">
            <v>41</v>
          </cell>
          <cell r="W88">
            <v>26.25</v>
          </cell>
          <cell r="X88">
            <v>156.1904761904762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2</v>
          </cell>
          <cell r="BJ88">
            <v>6</v>
          </cell>
          <cell r="BK88">
            <v>6</v>
          </cell>
          <cell r="BL88">
            <v>0</v>
          </cell>
          <cell r="BM88">
            <v>0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18</v>
          </cell>
          <cell r="Q89">
            <v>14</v>
          </cell>
          <cell r="R89">
            <v>9</v>
          </cell>
          <cell r="S89">
            <v>6</v>
          </cell>
          <cell r="T89"/>
          <cell r="U89"/>
          <cell r="V89">
            <v>88</v>
          </cell>
          <cell r="W89">
            <v>36.416666666666671</v>
          </cell>
          <cell r="X89">
            <v>241.64759725400455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18</v>
          </cell>
          <cell r="BJ89">
            <v>14</v>
          </cell>
          <cell r="BK89">
            <v>9</v>
          </cell>
          <cell r="BL89">
            <v>6</v>
          </cell>
          <cell r="BM89">
            <v>0</v>
          </cell>
          <cell r="BN89">
            <v>0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4</v>
          </cell>
          <cell r="Q90">
            <v>3</v>
          </cell>
          <cell r="R90">
            <v>11</v>
          </cell>
          <cell r="S90">
            <v>3</v>
          </cell>
          <cell r="T90"/>
          <cell r="U90"/>
          <cell r="V90">
            <v>36</v>
          </cell>
          <cell r="W90">
            <v>40</v>
          </cell>
          <cell r="X90">
            <v>90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>
            <v>0</v>
          </cell>
          <cell r="AG90">
            <v>3</v>
          </cell>
          <cell r="AH90">
            <v>0</v>
          </cell>
          <cell r="AI90"/>
          <cell r="AJ90"/>
          <cell r="AK90">
            <v>4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/>
          <cell r="AY90"/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4</v>
          </cell>
          <cell r="BJ90">
            <v>3</v>
          </cell>
          <cell r="BK90">
            <v>14</v>
          </cell>
          <cell r="BL90">
            <v>3</v>
          </cell>
          <cell r="BM90">
            <v>0</v>
          </cell>
          <cell r="BN90">
            <v>0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2</v>
          </cell>
          <cell r="Q91">
            <v>2</v>
          </cell>
          <cell r="R91">
            <v>1</v>
          </cell>
          <cell r="S91">
            <v>0</v>
          </cell>
          <cell r="T91"/>
          <cell r="U91"/>
          <cell r="V91">
            <v>17</v>
          </cell>
          <cell r="W91">
            <v>9.0833333333333321</v>
          </cell>
          <cell r="X91">
            <v>187.15596330275233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>
            <v>1</v>
          </cell>
          <cell r="AG91">
            <v>0</v>
          </cell>
          <cell r="AH91">
            <v>0</v>
          </cell>
          <cell r="AI91"/>
          <cell r="AJ91"/>
          <cell r="AK91">
            <v>6</v>
          </cell>
          <cell r="AL91">
            <v>0.86666666666666659</v>
          </cell>
          <cell r="AM91">
            <v>692.30769230769238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2</v>
          </cell>
          <cell r="BJ91">
            <v>3</v>
          </cell>
          <cell r="BK91">
            <v>1</v>
          </cell>
          <cell r="BL91">
            <v>0</v>
          </cell>
          <cell r="BM91">
            <v>0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2</v>
          </cell>
          <cell r="Q92">
            <v>6</v>
          </cell>
          <cell r="R92">
            <v>8</v>
          </cell>
          <cell r="S92">
            <v>0</v>
          </cell>
          <cell r="T92"/>
          <cell r="U92"/>
          <cell r="V92">
            <v>38</v>
          </cell>
          <cell r="W92">
            <v>18.166666666666664</v>
          </cell>
          <cell r="X92">
            <v>209.17431192660553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2</v>
          </cell>
          <cell r="BJ92">
            <v>6</v>
          </cell>
          <cell r="BK92">
            <v>8</v>
          </cell>
          <cell r="BL92">
            <v>0</v>
          </cell>
          <cell r="BM92">
            <v>0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67</v>
          </cell>
          <cell r="K93">
            <v>55</v>
          </cell>
          <cell r="L93">
            <v>58</v>
          </cell>
          <cell r="M93">
            <v>46</v>
          </cell>
          <cell r="N93">
            <v>44</v>
          </cell>
          <cell r="O93">
            <v>26</v>
          </cell>
          <cell r="P93">
            <v>40</v>
          </cell>
          <cell r="Q93">
            <v>48</v>
          </cell>
          <cell r="R93">
            <v>48</v>
          </cell>
          <cell r="S93">
            <v>66</v>
          </cell>
          <cell r="T93"/>
          <cell r="U93"/>
          <cell r="V93">
            <v>498</v>
          </cell>
          <cell r="W93">
            <v>378.66666666666669</v>
          </cell>
          <cell r="X93">
            <v>131.51408450704224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>
            <v>0</v>
          </cell>
          <cell r="AG93">
            <v>0</v>
          </cell>
          <cell r="AH93">
            <v>3</v>
          </cell>
          <cell r="AI93"/>
          <cell r="AJ93"/>
          <cell r="AK93">
            <v>7</v>
          </cell>
          <cell r="AL93">
            <v>1.7333333333333332</v>
          </cell>
          <cell r="AM93">
            <v>403.84615384615392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>
            <v>0</v>
          </cell>
          <cell r="AV93">
            <v>0</v>
          </cell>
          <cell r="AW93">
            <v>0</v>
          </cell>
          <cell r="AX93"/>
          <cell r="AY93"/>
          <cell r="AZ93">
            <v>3</v>
          </cell>
          <cell r="BA93">
            <v>1.5</v>
          </cell>
          <cell r="BB93">
            <v>200</v>
          </cell>
          <cell r="BC93">
            <v>67</v>
          </cell>
          <cell r="BD93">
            <v>55</v>
          </cell>
          <cell r="BE93">
            <v>59</v>
          </cell>
          <cell r="BF93">
            <v>48</v>
          </cell>
          <cell r="BG93">
            <v>44</v>
          </cell>
          <cell r="BH93">
            <v>27</v>
          </cell>
          <cell r="BI93">
            <v>43</v>
          </cell>
          <cell r="BJ93">
            <v>48</v>
          </cell>
          <cell r="BK93">
            <v>48</v>
          </cell>
          <cell r="BL93">
            <v>69</v>
          </cell>
          <cell r="BM93">
            <v>0</v>
          </cell>
          <cell r="BN93">
            <v>0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9</v>
          </cell>
          <cell r="Q94">
            <v>3</v>
          </cell>
          <cell r="R94">
            <v>4</v>
          </cell>
          <cell r="S94">
            <v>4</v>
          </cell>
          <cell r="T94"/>
          <cell r="U94"/>
          <cell r="V94">
            <v>56</v>
          </cell>
          <cell r="W94">
            <v>67.75</v>
          </cell>
          <cell r="X94">
            <v>82.656826568265686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9</v>
          </cell>
          <cell r="BJ94">
            <v>3</v>
          </cell>
          <cell r="BK94">
            <v>4</v>
          </cell>
          <cell r="BL94">
            <v>4</v>
          </cell>
          <cell r="BM94">
            <v>0</v>
          </cell>
          <cell r="BN94">
            <v>0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9</v>
          </cell>
          <cell r="Q95">
            <v>10</v>
          </cell>
          <cell r="R95">
            <v>12</v>
          </cell>
          <cell r="S95">
            <v>0</v>
          </cell>
          <cell r="T95"/>
          <cell r="U95"/>
          <cell r="V95">
            <v>80</v>
          </cell>
          <cell r="W95">
            <v>134.75</v>
          </cell>
          <cell r="X95">
            <v>59.369202226345088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2</v>
          </cell>
          <cell r="AG95">
            <v>0</v>
          </cell>
          <cell r="AH95">
            <v>0</v>
          </cell>
          <cell r="AI95"/>
          <cell r="AJ95"/>
          <cell r="AK95">
            <v>3</v>
          </cell>
          <cell r="AL95">
            <v>0.86666666666666659</v>
          </cell>
          <cell r="AM95">
            <v>346.15384615384619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/>
          <cell r="AY95"/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9</v>
          </cell>
          <cell r="BJ95">
            <v>12</v>
          </cell>
          <cell r="BK95">
            <v>12</v>
          </cell>
          <cell r="BL95">
            <v>0</v>
          </cell>
          <cell r="BM95">
            <v>0</v>
          </cell>
          <cell r="BN95">
            <v>0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1</v>
          </cell>
          <cell r="Q96">
            <v>1</v>
          </cell>
          <cell r="R96">
            <v>0</v>
          </cell>
          <cell r="S96">
            <v>2</v>
          </cell>
          <cell r="T96"/>
          <cell r="U96"/>
          <cell r="V96">
            <v>6</v>
          </cell>
          <cell r="W96">
            <v>52.166666666666664</v>
          </cell>
          <cell r="X96">
            <v>11.501597444089457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1</v>
          </cell>
          <cell r="BK96">
            <v>0</v>
          </cell>
          <cell r="BL96">
            <v>2</v>
          </cell>
          <cell r="BM96">
            <v>0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3</v>
          </cell>
          <cell r="Q97">
            <v>4</v>
          </cell>
          <cell r="R97">
            <v>6</v>
          </cell>
          <cell r="S97">
            <v>6</v>
          </cell>
          <cell r="T97"/>
          <cell r="U97"/>
          <cell r="V97">
            <v>87</v>
          </cell>
          <cell r="W97">
            <v>110.33333333333333</v>
          </cell>
          <cell r="X97">
            <v>78.851963746223561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3</v>
          </cell>
          <cell r="BJ97">
            <v>4</v>
          </cell>
          <cell r="BK97">
            <v>6</v>
          </cell>
          <cell r="BL97">
            <v>6</v>
          </cell>
          <cell r="BM97">
            <v>0</v>
          </cell>
          <cell r="BN97">
            <v>0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3</v>
          </cell>
          <cell r="Q98">
            <v>1</v>
          </cell>
          <cell r="R98">
            <v>3</v>
          </cell>
          <cell r="S98">
            <v>0</v>
          </cell>
          <cell r="T98"/>
          <cell r="U98"/>
          <cell r="V98">
            <v>14</v>
          </cell>
          <cell r="W98">
            <v>30.416666666666668</v>
          </cell>
          <cell r="X98">
            <v>46.027397260273972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3</v>
          </cell>
          <cell r="BJ98">
            <v>1</v>
          </cell>
          <cell r="BK98">
            <v>3</v>
          </cell>
          <cell r="BL98">
            <v>0</v>
          </cell>
          <cell r="BM98">
            <v>0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7</v>
          </cell>
          <cell r="Q99">
            <v>11</v>
          </cell>
          <cell r="R99">
            <v>4</v>
          </cell>
          <cell r="S99">
            <v>2</v>
          </cell>
          <cell r="T99"/>
          <cell r="U99"/>
          <cell r="V99">
            <v>65</v>
          </cell>
          <cell r="W99">
            <v>72.25</v>
          </cell>
          <cell r="X99">
            <v>89.965397923875429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1</v>
          </cell>
          <cell r="AG99">
            <v>1</v>
          </cell>
          <cell r="AH99">
            <v>0</v>
          </cell>
          <cell r="AI99"/>
          <cell r="AJ99"/>
          <cell r="AK99">
            <v>2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7</v>
          </cell>
          <cell r="BJ99">
            <v>12</v>
          </cell>
          <cell r="BK99">
            <v>5</v>
          </cell>
          <cell r="BL99">
            <v>2</v>
          </cell>
          <cell r="BM99">
            <v>0</v>
          </cell>
          <cell r="BN99">
            <v>0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3</v>
          </cell>
          <cell r="P100">
            <v>5</v>
          </cell>
          <cell r="Q100">
            <v>22</v>
          </cell>
          <cell r="R100">
            <v>11</v>
          </cell>
          <cell r="S100">
            <v>1</v>
          </cell>
          <cell r="T100"/>
          <cell r="U100"/>
          <cell r="V100">
            <v>54</v>
          </cell>
          <cell r="W100">
            <v>110.83333333333333</v>
          </cell>
          <cell r="X100">
            <v>48.721804511278201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6</v>
          </cell>
          <cell r="AF100">
            <v>1</v>
          </cell>
          <cell r="AG100">
            <v>0</v>
          </cell>
          <cell r="AH100">
            <v>0</v>
          </cell>
          <cell r="AI100"/>
          <cell r="AJ100"/>
          <cell r="AK100">
            <v>46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/>
          <cell r="AY100"/>
          <cell r="AZ100">
            <v>1</v>
          </cell>
          <cell r="BA100">
            <v>1.5</v>
          </cell>
          <cell r="BB100">
            <v>66.666666666666657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8</v>
          </cell>
          <cell r="BI100">
            <v>11</v>
          </cell>
          <cell r="BJ100">
            <v>23</v>
          </cell>
          <cell r="BK100">
            <v>11</v>
          </cell>
          <cell r="BL100">
            <v>1</v>
          </cell>
          <cell r="BM100">
            <v>0</v>
          </cell>
          <cell r="BN100">
            <v>0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3</v>
          </cell>
          <cell r="P101">
            <v>5</v>
          </cell>
          <cell r="Q101">
            <v>3</v>
          </cell>
          <cell r="R101">
            <v>3</v>
          </cell>
          <cell r="S101">
            <v>0</v>
          </cell>
          <cell r="T101"/>
          <cell r="U101"/>
          <cell r="V101">
            <v>32</v>
          </cell>
          <cell r="W101">
            <v>40.5</v>
          </cell>
          <cell r="X101">
            <v>79.012345679012341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3</v>
          </cell>
          <cell r="BI101">
            <v>5</v>
          </cell>
          <cell r="BJ101">
            <v>3</v>
          </cell>
          <cell r="BK101">
            <v>3</v>
          </cell>
          <cell r="BL101">
            <v>0</v>
          </cell>
          <cell r="BM101">
            <v>0</v>
          </cell>
          <cell r="BN101">
            <v>0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10</v>
          </cell>
          <cell r="Q102">
            <v>8</v>
          </cell>
          <cell r="R102">
            <v>2</v>
          </cell>
          <cell r="S102">
            <v>0</v>
          </cell>
          <cell r="T102"/>
          <cell r="U102"/>
          <cell r="V102">
            <v>33</v>
          </cell>
          <cell r="W102">
            <v>46.916666666666664</v>
          </cell>
          <cell r="X102">
            <v>70.33747779751333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10</v>
          </cell>
          <cell r="BJ102">
            <v>8</v>
          </cell>
          <cell r="BK102">
            <v>2</v>
          </cell>
          <cell r="BL102">
            <v>0</v>
          </cell>
          <cell r="BM102">
            <v>0</v>
          </cell>
          <cell r="BN102">
            <v>0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25</v>
          </cell>
          <cell r="O103">
            <v>23</v>
          </cell>
          <cell r="P103">
            <v>14</v>
          </cell>
          <cell r="Q103">
            <v>21</v>
          </cell>
          <cell r="R103">
            <v>13</v>
          </cell>
          <cell r="S103">
            <v>2</v>
          </cell>
          <cell r="T103"/>
          <cell r="U103"/>
          <cell r="V103">
            <v>167</v>
          </cell>
          <cell r="W103">
            <v>215.08333333333334</v>
          </cell>
          <cell r="X103">
            <v>77.644323905462997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1</v>
          </cell>
          <cell r="AG103">
            <v>1</v>
          </cell>
          <cell r="AH103">
            <v>0</v>
          </cell>
          <cell r="AI103"/>
          <cell r="AJ103"/>
          <cell r="AK103">
            <v>2</v>
          </cell>
          <cell r="AL103">
            <v>0.86666666666666659</v>
          </cell>
          <cell r="AM103">
            <v>230.7692307692308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25</v>
          </cell>
          <cell r="BH103">
            <v>23</v>
          </cell>
          <cell r="BI103">
            <v>14</v>
          </cell>
          <cell r="BJ103">
            <v>22</v>
          </cell>
          <cell r="BK103">
            <v>14</v>
          </cell>
          <cell r="BL103">
            <v>2</v>
          </cell>
          <cell r="BM103">
            <v>0</v>
          </cell>
          <cell r="BN103">
            <v>0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13</v>
          </cell>
          <cell r="P104">
            <v>3</v>
          </cell>
          <cell r="Q104">
            <v>20</v>
          </cell>
          <cell r="R104">
            <v>7</v>
          </cell>
          <cell r="S104">
            <v>0</v>
          </cell>
          <cell r="T104"/>
          <cell r="U104"/>
          <cell r="V104">
            <v>96</v>
          </cell>
          <cell r="W104">
            <v>154.91666666666666</v>
          </cell>
          <cell r="X104">
            <v>61.968800430338902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13</v>
          </cell>
          <cell r="BI104">
            <v>3</v>
          </cell>
          <cell r="BJ104">
            <v>20</v>
          </cell>
          <cell r="BK104">
            <v>7</v>
          </cell>
          <cell r="BL104">
            <v>0</v>
          </cell>
          <cell r="BM104">
            <v>0</v>
          </cell>
          <cell r="BN104">
            <v>0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1</v>
          </cell>
          <cell r="Q105">
            <v>2</v>
          </cell>
          <cell r="R105">
            <v>0</v>
          </cell>
          <cell r="S105">
            <v>0</v>
          </cell>
          <cell r="T105"/>
          <cell r="U105"/>
          <cell r="V105">
            <v>5</v>
          </cell>
          <cell r="W105">
            <v>12</v>
          </cell>
          <cell r="X105">
            <v>41.666666666666671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1</v>
          </cell>
          <cell r="BJ105">
            <v>2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16</v>
          </cell>
          <cell r="Q106">
            <v>13</v>
          </cell>
          <cell r="R106">
            <v>7</v>
          </cell>
          <cell r="S106">
            <v>0</v>
          </cell>
          <cell r="T106"/>
          <cell r="U106"/>
          <cell r="V106">
            <v>62</v>
          </cell>
          <cell r="W106">
            <v>142.16666666666666</v>
          </cell>
          <cell r="X106">
            <v>43.610785463071515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16</v>
          </cell>
          <cell r="BJ106">
            <v>13</v>
          </cell>
          <cell r="BK106">
            <v>7</v>
          </cell>
          <cell r="BL106">
            <v>0</v>
          </cell>
          <cell r="BM106">
            <v>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>
            <v>12</v>
          </cell>
          <cell r="R107">
            <v>13</v>
          </cell>
          <cell r="S107">
            <v>1</v>
          </cell>
          <cell r="T107"/>
          <cell r="U107"/>
          <cell r="V107">
            <v>62</v>
          </cell>
          <cell r="W107">
            <v>199.33333333333334</v>
          </cell>
          <cell r="X107">
            <v>31.103678929765881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/>
          <cell r="AY107"/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12</v>
          </cell>
          <cell r="BK107">
            <v>13</v>
          </cell>
          <cell r="BL107">
            <v>1</v>
          </cell>
          <cell r="BM107">
            <v>0</v>
          </cell>
          <cell r="BN107">
            <v>0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5</v>
          </cell>
          <cell r="R108">
            <v>0</v>
          </cell>
          <cell r="S108">
            <v>0</v>
          </cell>
          <cell r="T108"/>
          <cell r="U108"/>
          <cell r="V108">
            <v>6</v>
          </cell>
          <cell r="W108">
            <v>57.916666666666664</v>
          </cell>
          <cell r="X108">
            <v>10.359712230215829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5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5</v>
          </cell>
          <cell r="Q110">
            <v>4</v>
          </cell>
          <cell r="R110">
            <v>0</v>
          </cell>
          <cell r="S110">
            <v>0</v>
          </cell>
          <cell r="T110"/>
          <cell r="U110"/>
          <cell r="V110">
            <v>22</v>
          </cell>
          <cell r="W110">
            <v>25.916666666666668</v>
          </cell>
          <cell r="X110">
            <v>84.887459807073952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5</v>
          </cell>
          <cell r="BJ110">
            <v>4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7</v>
          </cell>
          <cell r="Q111">
            <v>7</v>
          </cell>
          <cell r="R111">
            <v>20</v>
          </cell>
          <cell r="S111">
            <v>0</v>
          </cell>
          <cell r="T111"/>
          <cell r="U111"/>
          <cell r="V111">
            <v>74</v>
          </cell>
          <cell r="W111">
            <v>298.91666666666669</v>
          </cell>
          <cell r="X111">
            <v>24.756063562865904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2</v>
          </cell>
          <cell r="AF111">
            <v>2</v>
          </cell>
          <cell r="AG111">
            <v>1</v>
          </cell>
          <cell r="AH111">
            <v>0</v>
          </cell>
          <cell r="AI111"/>
          <cell r="AJ111"/>
          <cell r="AK111">
            <v>6</v>
          </cell>
          <cell r="AL111">
            <v>0.86666666666666659</v>
          </cell>
          <cell r="AM111">
            <v>692.30769230769238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9</v>
          </cell>
          <cell r="BJ111">
            <v>9</v>
          </cell>
          <cell r="BK111">
            <v>21</v>
          </cell>
          <cell r="BL111">
            <v>0</v>
          </cell>
          <cell r="BM111">
            <v>0</v>
          </cell>
          <cell r="BN111">
            <v>0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1</v>
          </cell>
          <cell r="W112">
            <v>25.583333333333332</v>
          </cell>
          <cell r="X112">
            <v>3.908794788273616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32</v>
          </cell>
          <cell r="P113">
            <v>23</v>
          </cell>
          <cell r="Q113">
            <v>52</v>
          </cell>
          <cell r="R113">
            <v>52</v>
          </cell>
          <cell r="S113">
            <v>8</v>
          </cell>
          <cell r="T113"/>
          <cell r="U113"/>
          <cell r="V113">
            <v>234</v>
          </cell>
          <cell r="W113">
            <v>168.58333333333334</v>
          </cell>
          <cell r="X113">
            <v>138.80375679683635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32</v>
          </cell>
          <cell r="BI113">
            <v>23</v>
          </cell>
          <cell r="BJ113">
            <v>52</v>
          </cell>
          <cell r="BK113">
            <v>52</v>
          </cell>
          <cell r="BL113">
            <v>8</v>
          </cell>
          <cell r="BM113">
            <v>0</v>
          </cell>
          <cell r="BN113">
            <v>0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3</v>
          </cell>
          <cell r="P114">
            <v>0</v>
          </cell>
          <cell r="Q114">
            <v>3</v>
          </cell>
          <cell r="R114">
            <v>2</v>
          </cell>
          <cell r="S114">
            <v>0</v>
          </cell>
          <cell r="T114"/>
          <cell r="U114"/>
          <cell r="V114">
            <v>19</v>
          </cell>
          <cell r="W114">
            <v>57.75</v>
          </cell>
          <cell r="X114">
            <v>32.900432900432904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3</v>
          </cell>
          <cell r="BI114">
            <v>0</v>
          </cell>
          <cell r="BJ114">
            <v>3</v>
          </cell>
          <cell r="BK114">
            <v>2</v>
          </cell>
          <cell r="BL114">
            <v>0</v>
          </cell>
          <cell r="BM114">
            <v>0</v>
          </cell>
          <cell r="BN114">
            <v>0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>
            <v>13</v>
          </cell>
          <cell r="R115">
            <v>31</v>
          </cell>
          <cell r="S115">
            <v>4</v>
          </cell>
          <cell r="T115"/>
          <cell r="U115"/>
          <cell r="V115">
            <v>184</v>
          </cell>
          <cell r="W115">
            <v>205.41666666666666</v>
          </cell>
          <cell r="X115">
            <v>89.57403651115618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13</v>
          </cell>
          <cell r="BK115">
            <v>31</v>
          </cell>
          <cell r="BL115">
            <v>4</v>
          </cell>
          <cell r="BM115">
            <v>0</v>
          </cell>
          <cell r="BN115">
            <v>0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4</v>
          </cell>
          <cell r="Q116">
            <v>3</v>
          </cell>
          <cell r="R116">
            <v>4</v>
          </cell>
          <cell r="S116">
            <v>5</v>
          </cell>
          <cell r="T116"/>
          <cell r="U116"/>
          <cell r="V116">
            <v>46</v>
          </cell>
          <cell r="W116">
            <v>39.5</v>
          </cell>
          <cell r="X116">
            <v>116.45569620253164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4</v>
          </cell>
          <cell r="BJ116">
            <v>3</v>
          </cell>
          <cell r="BK116">
            <v>4</v>
          </cell>
          <cell r="BL116">
            <v>5</v>
          </cell>
          <cell r="BM116">
            <v>0</v>
          </cell>
          <cell r="BN116">
            <v>0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5</v>
          </cell>
          <cell r="P117">
            <v>2</v>
          </cell>
          <cell r="Q117">
            <v>2</v>
          </cell>
          <cell r="R117">
            <v>3</v>
          </cell>
          <cell r="S117">
            <v>0</v>
          </cell>
          <cell r="T117"/>
          <cell r="U117"/>
          <cell r="V117">
            <v>19</v>
          </cell>
          <cell r="W117">
            <v>25.666666666666668</v>
          </cell>
          <cell r="X117">
            <v>74.025974025974023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5</v>
          </cell>
          <cell r="BI117">
            <v>2</v>
          </cell>
          <cell r="BJ117">
            <v>2</v>
          </cell>
          <cell r="BK117">
            <v>3</v>
          </cell>
          <cell r="BL117">
            <v>0</v>
          </cell>
          <cell r="BM117">
            <v>0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2</v>
          </cell>
          <cell r="P118">
            <v>0</v>
          </cell>
          <cell r="Q118">
            <v>3</v>
          </cell>
          <cell r="R118">
            <v>2</v>
          </cell>
          <cell r="S118">
            <v>0</v>
          </cell>
          <cell r="T118"/>
          <cell r="U118"/>
          <cell r="V118">
            <v>13</v>
          </cell>
          <cell r="W118">
            <v>44.5</v>
          </cell>
          <cell r="X118">
            <v>29.213483146067414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2</v>
          </cell>
          <cell r="BI118">
            <v>0</v>
          </cell>
          <cell r="BJ118">
            <v>3</v>
          </cell>
          <cell r="BK118">
            <v>2</v>
          </cell>
          <cell r="BL118">
            <v>0</v>
          </cell>
          <cell r="BM118">
            <v>0</v>
          </cell>
          <cell r="BN118">
            <v>0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9</v>
          </cell>
          <cell r="Q119">
            <v>1</v>
          </cell>
          <cell r="R119">
            <v>9</v>
          </cell>
          <cell r="S119">
            <v>0</v>
          </cell>
          <cell r="T119"/>
          <cell r="U119"/>
          <cell r="V119">
            <v>57</v>
          </cell>
          <cell r="W119">
            <v>73.833333333333329</v>
          </cell>
          <cell r="X119">
            <v>77.200902934537254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9</v>
          </cell>
          <cell r="BJ119">
            <v>1</v>
          </cell>
          <cell r="BK119">
            <v>9</v>
          </cell>
          <cell r="BL119">
            <v>0</v>
          </cell>
          <cell r="BM119">
            <v>0</v>
          </cell>
          <cell r="BN119">
            <v>0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109</v>
          </cell>
          <cell r="P120">
            <v>73</v>
          </cell>
          <cell r="Q120">
            <v>39</v>
          </cell>
          <cell r="R120">
            <v>32</v>
          </cell>
          <cell r="S120">
            <v>43</v>
          </cell>
          <cell r="T120"/>
          <cell r="U120"/>
          <cell r="V120">
            <v>590</v>
          </cell>
          <cell r="W120">
            <v>411.91666666666669</v>
          </cell>
          <cell r="X120">
            <v>143.23285454177622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2</v>
          </cell>
          <cell r="AL120">
            <v>29.466666666666669</v>
          </cell>
          <cell r="AM120">
            <v>6.7873303167420813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14</v>
          </cell>
          <cell r="AU120">
            <v>1</v>
          </cell>
          <cell r="AV120">
            <v>0</v>
          </cell>
          <cell r="AW120">
            <v>3</v>
          </cell>
          <cell r="AX120"/>
          <cell r="AY120"/>
          <cell r="AZ120">
            <v>56</v>
          </cell>
          <cell r="BA120">
            <v>43.5</v>
          </cell>
          <cell r="BB120">
            <v>128.73563218390805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122</v>
          </cell>
          <cell r="BI120">
            <v>87</v>
          </cell>
          <cell r="BJ120">
            <v>40</v>
          </cell>
          <cell r="BK120">
            <v>32</v>
          </cell>
          <cell r="BL120">
            <v>46</v>
          </cell>
          <cell r="BM120">
            <v>0</v>
          </cell>
          <cell r="BN120">
            <v>0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2</v>
          </cell>
          <cell r="P121">
            <v>7</v>
          </cell>
          <cell r="Q121">
            <v>3</v>
          </cell>
          <cell r="R121">
            <v>5</v>
          </cell>
          <cell r="S121">
            <v>0</v>
          </cell>
          <cell r="T121"/>
          <cell r="U121"/>
          <cell r="V121">
            <v>58</v>
          </cell>
          <cell r="W121">
            <v>69.25</v>
          </cell>
          <cell r="X121">
            <v>83.754512635379058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2</v>
          </cell>
          <cell r="BI121">
            <v>7</v>
          </cell>
          <cell r="BJ121">
            <v>3</v>
          </cell>
          <cell r="BK121">
            <v>5</v>
          </cell>
          <cell r="BL121">
            <v>0</v>
          </cell>
          <cell r="BM121">
            <v>0</v>
          </cell>
          <cell r="BN121">
            <v>0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9</v>
          </cell>
          <cell r="Q122">
            <v>6</v>
          </cell>
          <cell r="R122">
            <v>6</v>
          </cell>
          <cell r="S122">
            <v>0</v>
          </cell>
          <cell r="T122"/>
          <cell r="U122"/>
          <cell r="V122">
            <v>68</v>
          </cell>
          <cell r="W122">
            <v>68.083333333333343</v>
          </cell>
          <cell r="X122">
            <v>99.877600979192152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9</v>
          </cell>
          <cell r="BJ122">
            <v>6</v>
          </cell>
          <cell r="BK122">
            <v>6</v>
          </cell>
          <cell r="BL122">
            <v>0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36</v>
          </cell>
          <cell r="P123">
            <v>24</v>
          </cell>
          <cell r="Q123">
            <v>18</v>
          </cell>
          <cell r="R123">
            <v>19</v>
          </cell>
          <cell r="S123">
            <v>0</v>
          </cell>
          <cell r="T123"/>
          <cell r="U123"/>
          <cell r="V123">
            <v>179</v>
          </cell>
          <cell r="W123">
            <v>236.41666666666666</v>
          </cell>
          <cell r="X123">
            <v>75.713782164258021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1</v>
          </cell>
          <cell r="AL123">
            <v>29.033333333333331</v>
          </cell>
          <cell r="AM123">
            <v>3.4443168771526986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/>
          <cell r="AY123"/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36</v>
          </cell>
          <cell r="BI123">
            <v>24</v>
          </cell>
          <cell r="BJ123">
            <v>18</v>
          </cell>
          <cell r="BK123">
            <v>19</v>
          </cell>
          <cell r="BL123">
            <v>0</v>
          </cell>
          <cell r="BM123">
            <v>0</v>
          </cell>
          <cell r="BN123">
            <v>0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41</v>
          </cell>
          <cell r="W124">
            <v>42</v>
          </cell>
          <cell r="X124">
            <v>97.61904761904762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18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>
            <v>16</v>
          </cell>
          <cell r="R125">
            <v>10</v>
          </cell>
          <cell r="S125">
            <v>3</v>
          </cell>
          <cell r="T125"/>
          <cell r="U125"/>
          <cell r="V125">
            <v>129</v>
          </cell>
          <cell r="W125">
            <v>133.66666666666669</v>
          </cell>
          <cell r="X125">
            <v>96.508728179551113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1</v>
          </cell>
          <cell r="AG125">
            <v>0</v>
          </cell>
          <cell r="AH125">
            <v>0</v>
          </cell>
          <cell r="AI125"/>
          <cell r="AJ125"/>
          <cell r="AK125">
            <v>2</v>
          </cell>
          <cell r="AL125">
            <v>0</v>
          </cell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>
            <v>2</v>
          </cell>
          <cell r="AV125">
            <v>10</v>
          </cell>
          <cell r="AW125">
            <v>0</v>
          </cell>
          <cell r="AX125"/>
          <cell r="AY125"/>
          <cell r="AZ125">
            <v>22</v>
          </cell>
          <cell r="BA125">
            <v>10.5</v>
          </cell>
          <cell r="BB125">
            <v>209.52380952380955</v>
          </cell>
          <cell r="BC125">
            <v>14</v>
          </cell>
          <cell r="BD125">
            <v>19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19</v>
          </cell>
          <cell r="BK125">
            <v>20</v>
          </cell>
          <cell r="BL125">
            <v>3</v>
          </cell>
          <cell r="BM125">
            <v>0</v>
          </cell>
          <cell r="BN125">
            <v>0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>
            <v>19</v>
          </cell>
          <cell r="R126">
            <v>9</v>
          </cell>
          <cell r="S126">
            <v>0</v>
          </cell>
          <cell r="T126"/>
          <cell r="U126"/>
          <cell r="V126">
            <v>71</v>
          </cell>
          <cell r="W126">
            <v>124</v>
          </cell>
          <cell r="X126">
            <v>57.258064516129039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19</v>
          </cell>
          <cell r="BK126">
            <v>9</v>
          </cell>
          <cell r="BL126">
            <v>0</v>
          </cell>
          <cell r="BM126">
            <v>0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>
            <v>5</v>
          </cell>
          <cell r="R127">
            <v>5</v>
          </cell>
          <cell r="S127">
            <v>11</v>
          </cell>
          <cell r="T127"/>
          <cell r="U127"/>
          <cell r="V127">
            <v>135</v>
          </cell>
          <cell r="W127">
            <v>136</v>
          </cell>
          <cell r="X127">
            <v>99.264705882352942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5</v>
          </cell>
          <cell r="BK127">
            <v>5</v>
          </cell>
          <cell r="BL127">
            <v>11</v>
          </cell>
          <cell r="BM127">
            <v>0</v>
          </cell>
          <cell r="BN127">
            <v>0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11</v>
          </cell>
          <cell r="Q128">
            <v>10</v>
          </cell>
          <cell r="R128">
            <v>9</v>
          </cell>
          <cell r="S128">
            <v>2</v>
          </cell>
          <cell r="T128"/>
          <cell r="U128"/>
          <cell r="V128">
            <v>120</v>
          </cell>
          <cell r="W128">
            <v>126.66666666666667</v>
          </cell>
          <cell r="X128">
            <v>94.73684210526315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11</v>
          </cell>
          <cell r="BJ128">
            <v>10</v>
          </cell>
          <cell r="BK128">
            <v>9</v>
          </cell>
          <cell r="BL128">
            <v>2</v>
          </cell>
          <cell r="BM128">
            <v>0</v>
          </cell>
          <cell r="BN128">
            <v>0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>
            <v>5</v>
          </cell>
          <cell r="R129">
            <v>1</v>
          </cell>
          <cell r="S129">
            <v>2</v>
          </cell>
          <cell r="T129"/>
          <cell r="U129"/>
          <cell r="V129">
            <v>105</v>
          </cell>
          <cell r="W129">
            <v>72</v>
          </cell>
          <cell r="X129">
            <v>145.83333333333331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/>
          <cell r="AY129"/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5</v>
          </cell>
          <cell r="BK129">
            <v>1</v>
          </cell>
          <cell r="BL129">
            <v>2</v>
          </cell>
          <cell r="BM129">
            <v>0</v>
          </cell>
          <cell r="BN129">
            <v>0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5</v>
          </cell>
          <cell r="Q130">
            <v>18</v>
          </cell>
          <cell r="R130">
            <v>3</v>
          </cell>
          <cell r="S130">
            <v>4</v>
          </cell>
          <cell r="T130"/>
          <cell r="U130"/>
          <cell r="V130">
            <v>60</v>
          </cell>
          <cell r="W130">
            <v>33.833333333333329</v>
          </cell>
          <cell r="X130">
            <v>177.33990147783254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5</v>
          </cell>
          <cell r="BJ130">
            <v>18</v>
          </cell>
          <cell r="BK130">
            <v>3</v>
          </cell>
          <cell r="BL130">
            <v>4</v>
          </cell>
          <cell r="BM130">
            <v>0</v>
          </cell>
          <cell r="BN130">
            <v>0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3</v>
          </cell>
          <cell r="Q131">
            <v>5</v>
          </cell>
          <cell r="R131">
            <v>0</v>
          </cell>
          <cell r="S131">
            <v>0</v>
          </cell>
          <cell r="T131"/>
          <cell r="U131"/>
          <cell r="V131">
            <v>23</v>
          </cell>
          <cell r="W131">
            <v>54.166666666666664</v>
          </cell>
          <cell r="X131">
            <v>42.46153846153846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3</v>
          </cell>
          <cell r="BJ131">
            <v>5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11</v>
          </cell>
          <cell r="P132">
            <v>5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25</v>
          </cell>
          <cell r="W132">
            <v>23.916666666666668</v>
          </cell>
          <cell r="X132">
            <v>104.52961672473866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11</v>
          </cell>
          <cell r="BI132">
            <v>5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18</v>
          </cell>
          <cell r="P134">
            <v>13</v>
          </cell>
          <cell r="Q134">
            <v>12</v>
          </cell>
          <cell r="R134">
            <v>21</v>
          </cell>
          <cell r="S134">
            <v>3</v>
          </cell>
          <cell r="T134"/>
          <cell r="U134"/>
          <cell r="V134">
            <v>102</v>
          </cell>
          <cell r="W134">
            <v>88.166666666666671</v>
          </cell>
          <cell r="X134">
            <v>115.68998109640832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1</v>
          </cell>
          <cell r="AG134">
            <v>0</v>
          </cell>
          <cell r="AH134">
            <v>0</v>
          </cell>
          <cell r="AI134"/>
          <cell r="AJ134"/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18</v>
          </cell>
          <cell r="BI134">
            <v>13</v>
          </cell>
          <cell r="BJ134">
            <v>13</v>
          </cell>
          <cell r="BK134">
            <v>21</v>
          </cell>
          <cell r="BL134">
            <v>3</v>
          </cell>
          <cell r="BM134">
            <v>0</v>
          </cell>
          <cell r="BN134">
            <v>0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>
            <v>3</v>
          </cell>
          <cell r="R135">
            <v>0</v>
          </cell>
          <cell r="S135">
            <v>1</v>
          </cell>
          <cell r="T135"/>
          <cell r="U135"/>
          <cell r="V135">
            <v>23</v>
          </cell>
          <cell r="W135">
            <v>27.916666666666668</v>
          </cell>
          <cell r="X135">
            <v>82.388059701492537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3</v>
          </cell>
          <cell r="BK135">
            <v>0</v>
          </cell>
          <cell r="BL135">
            <v>1</v>
          </cell>
          <cell r="BM135">
            <v>0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4</v>
          </cell>
          <cell r="N136">
            <v>6</v>
          </cell>
          <cell r="O136">
            <v>10</v>
          </cell>
          <cell r="P136">
            <v>2</v>
          </cell>
          <cell r="Q136">
            <v>2</v>
          </cell>
          <cell r="R136">
            <v>3</v>
          </cell>
          <cell r="S136">
            <v>2</v>
          </cell>
          <cell r="T136"/>
          <cell r="U136"/>
          <cell r="V136">
            <v>39</v>
          </cell>
          <cell r="W136">
            <v>62.583333333333336</v>
          </cell>
          <cell r="X136">
            <v>62.316910785619172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4</v>
          </cell>
          <cell r="BG136">
            <v>6</v>
          </cell>
          <cell r="BH136">
            <v>10</v>
          </cell>
          <cell r="BI136">
            <v>2</v>
          </cell>
          <cell r="BJ136">
            <v>2</v>
          </cell>
          <cell r="BK136">
            <v>3</v>
          </cell>
          <cell r="BL136">
            <v>2</v>
          </cell>
          <cell r="BM136">
            <v>0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2</v>
          </cell>
          <cell r="Q137">
            <v>6</v>
          </cell>
          <cell r="R137">
            <v>8</v>
          </cell>
          <cell r="S137">
            <v>1</v>
          </cell>
          <cell r="T137"/>
          <cell r="U137"/>
          <cell r="V137">
            <v>107</v>
          </cell>
          <cell r="W137">
            <v>193</v>
          </cell>
          <cell r="X137">
            <v>55.440414507772019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3</v>
          </cell>
          <cell r="AW137">
            <v>0</v>
          </cell>
          <cell r="AX137"/>
          <cell r="AY137"/>
          <cell r="AZ137">
            <v>7</v>
          </cell>
          <cell r="BA137">
            <v>6</v>
          </cell>
          <cell r="BB137">
            <v>116.66666666666667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2</v>
          </cell>
          <cell r="BJ137">
            <v>6</v>
          </cell>
          <cell r="BK137">
            <v>11</v>
          </cell>
          <cell r="BL137">
            <v>1</v>
          </cell>
          <cell r="BM137">
            <v>0</v>
          </cell>
          <cell r="BN137">
            <v>0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>
            <v>15</v>
          </cell>
          <cell r="R138">
            <v>10</v>
          </cell>
          <cell r="S138">
            <v>4</v>
          </cell>
          <cell r="T138"/>
          <cell r="U138"/>
          <cell r="V138">
            <v>62</v>
          </cell>
          <cell r="W138">
            <v>89.166666666666671</v>
          </cell>
          <cell r="X138">
            <v>69.532710280373834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/>
          <cell r="AY138"/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15</v>
          </cell>
          <cell r="BK138">
            <v>10</v>
          </cell>
          <cell r="BL138">
            <v>4</v>
          </cell>
          <cell r="BM138">
            <v>0</v>
          </cell>
          <cell r="BN138">
            <v>0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6</v>
          </cell>
          <cell r="Q139">
            <v>5</v>
          </cell>
          <cell r="R139">
            <v>8</v>
          </cell>
          <cell r="S139">
            <v>9</v>
          </cell>
          <cell r="T139"/>
          <cell r="U139"/>
          <cell r="V139">
            <v>44</v>
          </cell>
          <cell r="W139">
            <v>52.75</v>
          </cell>
          <cell r="X139">
            <v>83.412322274881518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>
            <v>2</v>
          </cell>
          <cell r="AX139"/>
          <cell r="AY139"/>
          <cell r="AZ139">
            <v>6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8</v>
          </cell>
          <cell r="BJ139">
            <v>7</v>
          </cell>
          <cell r="BK139">
            <v>8</v>
          </cell>
          <cell r="BL139">
            <v>11</v>
          </cell>
          <cell r="BM139">
            <v>0</v>
          </cell>
          <cell r="BN139">
            <v>0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1</v>
          </cell>
          <cell r="W141">
            <v>1.25</v>
          </cell>
          <cell r="X141">
            <v>80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5</v>
          </cell>
          <cell r="P142">
            <v>5</v>
          </cell>
          <cell r="Q142">
            <v>2</v>
          </cell>
          <cell r="R142">
            <v>4</v>
          </cell>
          <cell r="S142">
            <v>0</v>
          </cell>
          <cell r="T142"/>
          <cell r="U142"/>
          <cell r="V142">
            <v>22</v>
          </cell>
          <cell r="W142">
            <v>2.5</v>
          </cell>
          <cell r="X142">
            <v>880.00000000000011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5</v>
          </cell>
          <cell r="BI142">
            <v>5</v>
          </cell>
          <cell r="BJ142">
            <v>2</v>
          </cell>
          <cell r="BK142">
            <v>4</v>
          </cell>
          <cell r="BL142">
            <v>0</v>
          </cell>
          <cell r="BM142">
            <v>0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1</v>
          </cell>
          <cell r="O143">
            <v>0</v>
          </cell>
          <cell r="P143">
            <v>2</v>
          </cell>
          <cell r="Q143">
            <v>2</v>
          </cell>
          <cell r="R143">
            <v>8</v>
          </cell>
          <cell r="S143">
            <v>0</v>
          </cell>
          <cell r="T143"/>
          <cell r="U143"/>
          <cell r="V143">
            <v>25</v>
          </cell>
          <cell r="W143">
            <v>16</v>
          </cell>
          <cell r="X143">
            <v>156.25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1</v>
          </cell>
          <cell r="BH143">
            <v>0</v>
          </cell>
          <cell r="BI143">
            <v>2</v>
          </cell>
          <cell r="BJ143">
            <v>2</v>
          </cell>
          <cell r="BK143">
            <v>8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8</v>
          </cell>
          <cell r="Q144">
            <v>2</v>
          </cell>
          <cell r="R144">
            <v>1</v>
          </cell>
          <cell r="S144">
            <v>2</v>
          </cell>
          <cell r="T144"/>
          <cell r="U144"/>
          <cell r="V144">
            <v>40</v>
          </cell>
          <cell r="W144">
            <v>37.916666666666671</v>
          </cell>
          <cell r="X144">
            <v>105.49450549450547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8</v>
          </cell>
          <cell r="BJ144">
            <v>2</v>
          </cell>
          <cell r="BK144">
            <v>1</v>
          </cell>
          <cell r="BL144">
            <v>2</v>
          </cell>
          <cell r="BM144">
            <v>0</v>
          </cell>
          <cell r="BN144">
            <v>0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17</v>
          </cell>
          <cell r="Q145">
            <v>5</v>
          </cell>
          <cell r="R145">
            <v>4</v>
          </cell>
          <cell r="S145">
            <v>1</v>
          </cell>
          <cell r="T145"/>
          <cell r="U145"/>
          <cell r="V145">
            <v>72</v>
          </cell>
          <cell r="W145">
            <v>44.25</v>
          </cell>
          <cell r="X145">
            <v>162.71186440677968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17</v>
          </cell>
          <cell r="BJ145">
            <v>5</v>
          </cell>
          <cell r="BK145">
            <v>4</v>
          </cell>
          <cell r="BL145">
            <v>1</v>
          </cell>
          <cell r="BM145">
            <v>0</v>
          </cell>
          <cell r="BN145">
            <v>0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>
            <v>2</v>
          </cell>
          <cell r="R146">
            <v>3</v>
          </cell>
          <cell r="S146">
            <v>3</v>
          </cell>
          <cell r="T146"/>
          <cell r="U146"/>
          <cell r="V146">
            <v>38</v>
          </cell>
          <cell r="W146">
            <v>27.416666666666668</v>
          </cell>
          <cell r="X146">
            <v>138.60182370820669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0</v>
          </cell>
          <cell r="AH146">
            <v>0</v>
          </cell>
          <cell r="AI146"/>
          <cell r="AJ146"/>
          <cell r="AK146">
            <v>4</v>
          </cell>
          <cell r="AL146">
            <v>0.43333333333333329</v>
          </cell>
          <cell r="AM146">
            <v>923.07692307692321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3</v>
          </cell>
          <cell r="BK146">
            <v>3</v>
          </cell>
          <cell r="BL146">
            <v>3</v>
          </cell>
          <cell r="BM146">
            <v>0</v>
          </cell>
          <cell r="BN146">
            <v>0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13</v>
          </cell>
          <cell r="Q147">
            <v>23</v>
          </cell>
          <cell r="R147">
            <v>11</v>
          </cell>
          <cell r="S147">
            <v>14</v>
          </cell>
          <cell r="T147"/>
          <cell r="U147"/>
          <cell r="V147">
            <v>127</v>
          </cell>
          <cell r="W147">
            <v>40.833333333333329</v>
          </cell>
          <cell r="X147">
            <v>311.02040816326536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/>
          <cell r="AY147"/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13</v>
          </cell>
          <cell r="BJ147">
            <v>23</v>
          </cell>
          <cell r="BK147">
            <v>11</v>
          </cell>
          <cell r="BL147">
            <v>14</v>
          </cell>
          <cell r="BM147">
            <v>0</v>
          </cell>
          <cell r="BN147">
            <v>0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>
            <v>2</v>
          </cell>
          <cell r="R148">
            <v>7</v>
          </cell>
          <cell r="S148">
            <v>1</v>
          </cell>
          <cell r="T148"/>
          <cell r="U148"/>
          <cell r="V148">
            <v>32</v>
          </cell>
          <cell r="W148">
            <v>34.5</v>
          </cell>
          <cell r="X148">
            <v>92.753623188405797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2</v>
          </cell>
          <cell r="BK148">
            <v>7</v>
          </cell>
          <cell r="BL148">
            <v>1</v>
          </cell>
          <cell r="BM148">
            <v>0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6</v>
          </cell>
          <cell r="P149">
            <v>2</v>
          </cell>
          <cell r="Q149">
            <v>15</v>
          </cell>
          <cell r="R149">
            <v>6</v>
          </cell>
          <cell r="S149">
            <v>9</v>
          </cell>
          <cell r="T149"/>
          <cell r="U149"/>
          <cell r="V149">
            <v>87</v>
          </cell>
          <cell r="W149">
            <v>44.25</v>
          </cell>
          <cell r="X149">
            <v>196.61016949152543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6</v>
          </cell>
          <cell r="BI149">
            <v>2</v>
          </cell>
          <cell r="BJ149">
            <v>15</v>
          </cell>
          <cell r="BK149">
            <v>6</v>
          </cell>
          <cell r="BL149">
            <v>9</v>
          </cell>
          <cell r="BM149">
            <v>0</v>
          </cell>
          <cell r="BN149">
            <v>0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8</v>
          </cell>
          <cell r="Q150">
            <v>6</v>
          </cell>
          <cell r="R150">
            <v>1</v>
          </cell>
          <cell r="S150">
            <v>0</v>
          </cell>
          <cell r="T150"/>
          <cell r="U150"/>
          <cell r="V150">
            <v>43</v>
          </cell>
          <cell r="W150">
            <v>46</v>
          </cell>
          <cell r="X150">
            <v>93.478260869565219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8</v>
          </cell>
          <cell r="BJ150">
            <v>6</v>
          </cell>
          <cell r="BK150">
            <v>1</v>
          </cell>
          <cell r="BL150">
            <v>0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50</v>
          </cell>
          <cell r="Q151">
            <v>27</v>
          </cell>
          <cell r="R151">
            <v>20</v>
          </cell>
          <cell r="S151">
            <v>28</v>
          </cell>
          <cell r="T151"/>
          <cell r="U151"/>
          <cell r="V151">
            <v>593</v>
          </cell>
          <cell r="W151">
            <v>614.41666666666674</v>
          </cell>
          <cell r="X151">
            <v>96.514308965143087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>
            <v>2</v>
          </cell>
          <cell r="AG151">
            <v>0</v>
          </cell>
          <cell r="AH151">
            <v>0</v>
          </cell>
          <cell r="AI151"/>
          <cell r="AJ151"/>
          <cell r="AK151">
            <v>4</v>
          </cell>
          <cell r="AL151">
            <v>2.6</v>
          </cell>
          <cell r="AM151">
            <v>153.84615384615384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>
            <v>0</v>
          </cell>
          <cell r="AV151">
            <v>0</v>
          </cell>
          <cell r="AW151">
            <v>0</v>
          </cell>
          <cell r="AX151"/>
          <cell r="AY151"/>
          <cell r="AZ151">
            <v>13</v>
          </cell>
          <cell r="BA151">
            <v>6</v>
          </cell>
          <cell r="BB151">
            <v>216.66666666666666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59</v>
          </cell>
          <cell r="BJ151">
            <v>29</v>
          </cell>
          <cell r="BK151">
            <v>20</v>
          </cell>
          <cell r="BL151">
            <v>28</v>
          </cell>
          <cell r="BM151">
            <v>0</v>
          </cell>
          <cell r="BN151">
            <v>0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>
            <v>3</v>
          </cell>
          <cell r="R152">
            <v>2</v>
          </cell>
          <cell r="S152">
            <v>0</v>
          </cell>
          <cell r="T152"/>
          <cell r="U152"/>
          <cell r="V152">
            <v>20</v>
          </cell>
          <cell r="W152">
            <v>30.75</v>
          </cell>
          <cell r="X152">
            <v>65.040650406504056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3</v>
          </cell>
          <cell r="BK152">
            <v>2</v>
          </cell>
          <cell r="BL152">
            <v>0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2</v>
          </cell>
          <cell r="Q153">
            <v>1</v>
          </cell>
          <cell r="R153">
            <v>8</v>
          </cell>
          <cell r="S153">
            <v>0</v>
          </cell>
          <cell r="T153"/>
          <cell r="U153"/>
          <cell r="V153">
            <v>34</v>
          </cell>
          <cell r="W153">
            <v>56.416666666666664</v>
          </cell>
          <cell r="X153">
            <v>60.265878877400304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2</v>
          </cell>
          <cell r="BJ153">
            <v>1</v>
          </cell>
          <cell r="BK153">
            <v>8</v>
          </cell>
          <cell r="BL153">
            <v>0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>
            <v>1</v>
          </cell>
          <cell r="R154">
            <v>3</v>
          </cell>
          <cell r="S154">
            <v>7</v>
          </cell>
          <cell r="T154"/>
          <cell r="U154"/>
          <cell r="V154">
            <v>14</v>
          </cell>
          <cell r="W154">
            <v>12.833333333333334</v>
          </cell>
          <cell r="X154">
            <v>109.09090909090908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1</v>
          </cell>
          <cell r="BK154">
            <v>3</v>
          </cell>
          <cell r="BL154">
            <v>7</v>
          </cell>
          <cell r="BM154">
            <v>0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>
            <v>11</v>
          </cell>
          <cell r="R155">
            <v>6</v>
          </cell>
          <cell r="S155">
            <v>2</v>
          </cell>
          <cell r="T155"/>
          <cell r="U155"/>
          <cell r="V155">
            <v>38</v>
          </cell>
          <cell r="W155">
            <v>56.75</v>
          </cell>
          <cell r="X155">
            <v>66.960352422907491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11</v>
          </cell>
          <cell r="BK155">
            <v>6</v>
          </cell>
          <cell r="BL155">
            <v>2</v>
          </cell>
          <cell r="BM155">
            <v>0</v>
          </cell>
          <cell r="BN155">
            <v>0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>
            <v>2</v>
          </cell>
          <cell r="R156">
            <v>1</v>
          </cell>
          <cell r="S156">
            <v>1</v>
          </cell>
          <cell r="T156"/>
          <cell r="U156"/>
          <cell r="V156">
            <v>15</v>
          </cell>
          <cell r="W156">
            <v>35.5</v>
          </cell>
          <cell r="X156">
            <v>42.25352112676056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2</v>
          </cell>
          <cell r="BK156">
            <v>1</v>
          </cell>
          <cell r="BL156">
            <v>1</v>
          </cell>
          <cell r="BM156">
            <v>0</v>
          </cell>
          <cell r="BN156">
            <v>0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>
            <v>4</v>
          </cell>
          <cell r="R157">
            <v>0</v>
          </cell>
          <cell r="S157">
            <v>0</v>
          </cell>
          <cell r="T157"/>
          <cell r="U157"/>
          <cell r="V157">
            <v>15</v>
          </cell>
          <cell r="W157">
            <v>15.666666666666666</v>
          </cell>
          <cell r="X157">
            <v>95.744680851063833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4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10</v>
          </cell>
          <cell r="P158">
            <v>6</v>
          </cell>
          <cell r="Q158">
            <v>12</v>
          </cell>
          <cell r="R158">
            <v>5</v>
          </cell>
          <cell r="S158">
            <v>5</v>
          </cell>
          <cell r="T158"/>
          <cell r="U158"/>
          <cell r="V158">
            <v>77</v>
          </cell>
          <cell r="W158">
            <v>24.833333333333336</v>
          </cell>
          <cell r="X158">
            <v>310.06711409395973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10</v>
          </cell>
          <cell r="BI158">
            <v>6</v>
          </cell>
          <cell r="BJ158">
            <v>12</v>
          </cell>
          <cell r="BK158">
            <v>5</v>
          </cell>
          <cell r="BL158">
            <v>5</v>
          </cell>
          <cell r="BM158">
            <v>0</v>
          </cell>
          <cell r="BN158">
            <v>0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1</v>
          </cell>
          <cell r="R159">
            <v>0</v>
          </cell>
          <cell r="S159">
            <v>0</v>
          </cell>
          <cell r="T159"/>
          <cell r="U159"/>
          <cell r="V159">
            <v>4</v>
          </cell>
          <cell r="W159">
            <v>0.25</v>
          </cell>
          <cell r="X159">
            <v>1600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2</v>
          </cell>
          <cell r="BJ159">
            <v>1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5</v>
          </cell>
          <cell r="N160">
            <v>3</v>
          </cell>
          <cell r="O160">
            <v>4</v>
          </cell>
          <cell r="P160">
            <v>7</v>
          </cell>
          <cell r="Q160">
            <v>7</v>
          </cell>
          <cell r="R160">
            <v>0</v>
          </cell>
          <cell r="S160">
            <v>0</v>
          </cell>
          <cell r="T160"/>
          <cell r="U160"/>
          <cell r="V160">
            <v>34</v>
          </cell>
          <cell r="W160">
            <v>21.416666666666668</v>
          </cell>
          <cell r="X160">
            <v>158.75486381322958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5</v>
          </cell>
          <cell r="BG160">
            <v>3</v>
          </cell>
          <cell r="BH160">
            <v>4</v>
          </cell>
          <cell r="BI160">
            <v>7</v>
          </cell>
          <cell r="BJ160">
            <v>7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5</v>
          </cell>
          <cell r="P161">
            <v>4</v>
          </cell>
          <cell r="Q161">
            <v>1</v>
          </cell>
          <cell r="R161">
            <v>2</v>
          </cell>
          <cell r="S161">
            <v>0</v>
          </cell>
          <cell r="T161"/>
          <cell r="U161"/>
          <cell r="V161">
            <v>33</v>
          </cell>
          <cell r="W161">
            <v>44.5</v>
          </cell>
          <cell r="X161">
            <v>74.157303370786522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5</v>
          </cell>
          <cell r="BI161">
            <v>4</v>
          </cell>
          <cell r="BJ161">
            <v>1</v>
          </cell>
          <cell r="BK161">
            <v>2</v>
          </cell>
          <cell r="BL161">
            <v>0</v>
          </cell>
          <cell r="BM161">
            <v>0</v>
          </cell>
          <cell r="BN161">
            <v>0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>
            <v>10</v>
          </cell>
          <cell r="R162">
            <v>0</v>
          </cell>
          <cell r="S162">
            <v>0</v>
          </cell>
          <cell r="T162"/>
          <cell r="U162"/>
          <cell r="V162">
            <v>33</v>
          </cell>
          <cell r="W162">
            <v>90.333333333333329</v>
          </cell>
          <cell r="X162">
            <v>36.531365313653133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10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4</v>
          </cell>
          <cell r="Q163">
            <v>15</v>
          </cell>
          <cell r="R163">
            <v>20</v>
          </cell>
          <cell r="S163">
            <v>8</v>
          </cell>
          <cell r="T163"/>
          <cell r="U163"/>
          <cell r="V163">
            <v>173</v>
          </cell>
          <cell r="W163">
            <v>31.75</v>
          </cell>
          <cell r="X163">
            <v>544.88188976377955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5</v>
          </cell>
          <cell r="AV163">
            <v>0</v>
          </cell>
          <cell r="AW163">
            <v>3</v>
          </cell>
          <cell r="AX163"/>
          <cell r="AY163"/>
          <cell r="AZ163">
            <v>8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4</v>
          </cell>
          <cell r="BJ163">
            <v>20</v>
          </cell>
          <cell r="BK163">
            <v>20</v>
          </cell>
          <cell r="BL163">
            <v>11</v>
          </cell>
          <cell r="BM163">
            <v>0</v>
          </cell>
          <cell r="BN163">
            <v>0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>
            <v>2</v>
          </cell>
          <cell r="R164">
            <v>7</v>
          </cell>
          <cell r="S164">
            <v>10</v>
          </cell>
          <cell r="T164"/>
          <cell r="U164"/>
          <cell r="V164">
            <v>57</v>
          </cell>
          <cell r="W164">
            <v>72.833333333333329</v>
          </cell>
          <cell r="X164">
            <v>78.260869565217391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2</v>
          </cell>
          <cell r="BK164">
            <v>7</v>
          </cell>
          <cell r="BL164">
            <v>10</v>
          </cell>
          <cell r="BM164">
            <v>0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>
            <v>6</v>
          </cell>
          <cell r="R165">
            <v>13</v>
          </cell>
          <cell r="S165">
            <v>0</v>
          </cell>
          <cell r="T165"/>
          <cell r="U165"/>
          <cell r="V165">
            <v>66</v>
          </cell>
          <cell r="W165">
            <v>69</v>
          </cell>
          <cell r="X165">
            <v>95.652173913043484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/>
          <cell r="AY165"/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6</v>
          </cell>
          <cell r="BK165">
            <v>13</v>
          </cell>
          <cell r="BL165">
            <v>0</v>
          </cell>
          <cell r="BM165">
            <v>0</v>
          </cell>
          <cell r="BN165">
            <v>0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>
            <v>1</v>
          </cell>
          <cell r="R166">
            <v>2</v>
          </cell>
          <cell r="S166">
            <v>0</v>
          </cell>
          <cell r="T166"/>
          <cell r="U166"/>
          <cell r="V166">
            <v>22</v>
          </cell>
          <cell r="W166">
            <v>13.083333333333334</v>
          </cell>
          <cell r="X166">
            <v>168.15286624203821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1</v>
          </cell>
          <cell r="BK166">
            <v>2</v>
          </cell>
          <cell r="BL166">
            <v>0</v>
          </cell>
          <cell r="BM166">
            <v>0</v>
          </cell>
          <cell r="BN166">
            <v>0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1</v>
          </cell>
          <cell r="Q167">
            <v>0</v>
          </cell>
          <cell r="R167">
            <v>5</v>
          </cell>
          <cell r="S167">
            <v>2</v>
          </cell>
          <cell r="T167"/>
          <cell r="U167"/>
          <cell r="V167">
            <v>30</v>
          </cell>
          <cell r="W167">
            <v>36.833333333333329</v>
          </cell>
          <cell r="X167">
            <v>81.447963800904986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1</v>
          </cell>
          <cell r="BJ167">
            <v>0</v>
          </cell>
          <cell r="BK167">
            <v>5</v>
          </cell>
          <cell r="BL167">
            <v>2</v>
          </cell>
          <cell r="BM167">
            <v>0</v>
          </cell>
          <cell r="BN167">
            <v>0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>
            <v>3</v>
          </cell>
          <cell r="R168">
            <v>0</v>
          </cell>
          <cell r="S168">
            <v>0</v>
          </cell>
          <cell r="T168"/>
          <cell r="U168"/>
          <cell r="V168">
            <v>12</v>
          </cell>
          <cell r="W168">
            <v>25.416666666666668</v>
          </cell>
          <cell r="X168">
            <v>47.213114754098356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3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5</v>
          </cell>
          <cell r="P169">
            <v>7</v>
          </cell>
          <cell r="Q169">
            <v>1</v>
          </cell>
          <cell r="R169">
            <v>7</v>
          </cell>
          <cell r="S169">
            <v>8</v>
          </cell>
          <cell r="T169"/>
          <cell r="U169"/>
          <cell r="V169">
            <v>60</v>
          </cell>
          <cell r="W169">
            <v>83</v>
          </cell>
          <cell r="X169">
            <v>72.289156626506028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  <cell r="AI169"/>
          <cell r="AJ169"/>
          <cell r="AK169">
            <v>4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5</v>
          </cell>
          <cell r="BI169">
            <v>8</v>
          </cell>
          <cell r="BJ169">
            <v>1</v>
          </cell>
          <cell r="BK169">
            <v>8</v>
          </cell>
          <cell r="BL169">
            <v>8</v>
          </cell>
          <cell r="BM169">
            <v>0</v>
          </cell>
          <cell r="BN169">
            <v>0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6</v>
          </cell>
          <cell r="Q170">
            <v>16</v>
          </cell>
          <cell r="R170">
            <v>24</v>
          </cell>
          <cell r="S170">
            <v>11</v>
          </cell>
          <cell r="T170"/>
          <cell r="U170"/>
          <cell r="V170">
            <v>170</v>
          </cell>
          <cell r="W170">
            <v>233</v>
          </cell>
          <cell r="X170">
            <v>72.961373390557938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6</v>
          </cell>
          <cell r="BJ170">
            <v>16</v>
          </cell>
          <cell r="BK170">
            <v>24</v>
          </cell>
          <cell r="BL170">
            <v>11</v>
          </cell>
          <cell r="BM170">
            <v>0</v>
          </cell>
          <cell r="BN170">
            <v>0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11</v>
          </cell>
          <cell r="O171">
            <v>3</v>
          </cell>
          <cell r="P171">
            <v>4</v>
          </cell>
          <cell r="Q171">
            <v>5</v>
          </cell>
          <cell r="R171">
            <v>3</v>
          </cell>
          <cell r="S171">
            <v>2</v>
          </cell>
          <cell r="T171"/>
          <cell r="U171"/>
          <cell r="V171">
            <v>40</v>
          </cell>
          <cell r="W171">
            <v>58</v>
          </cell>
          <cell r="X171">
            <v>68.965517241379317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11</v>
          </cell>
          <cell r="BH171">
            <v>3</v>
          </cell>
          <cell r="BI171">
            <v>4</v>
          </cell>
          <cell r="BJ171">
            <v>5</v>
          </cell>
          <cell r="BK171">
            <v>3</v>
          </cell>
          <cell r="BL171">
            <v>2</v>
          </cell>
          <cell r="BM171">
            <v>0</v>
          </cell>
          <cell r="BN171">
            <v>0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>
            <v>3</v>
          </cell>
          <cell r="R172">
            <v>8</v>
          </cell>
          <cell r="S172">
            <v>1</v>
          </cell>
          <cell r="T172"/>
          <cell r="U172"/>
          <cell r="V172">
            <v>67</v>
          </cell>
          <cell r="W172">
            <v>74.75</v>
          </cell>
          <cell r="X172">
            <v>89.632107023411365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>
            <v>1</v>
          </cell>
          <cell r="AV172">
            <v>4</v>
          </cell>
          <cell r="AW172">
            <v>1</v>
          </cell>
          <cell r="AX172"/>
          <cell r="AY172"/>
          <cell r="AZ172">
            <v>10</v>
          </cell>
          <cell r="BA172">
            <v>4.5</v>
          </cell>
          <cell r="BB172">
            <v>222.22222222222223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4</v>
          </cell>
          <cell r="BK172">
            <v>12</v>
          </cell>
          <cell r="BL172">
            <v>2</v>
          </cell>
          <cell r="BM172">
            <v>0</v>
          </cell>
          <cell r="BN172">
            <v>0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10</v>
          </cell>
          <cell r="Q173">
            <v>5</v>
          </cell>
          <cell r="R173">
            <v>9</v>
          </cell>
          <cell r="S173">
            <v>4</v>
          </cell>
          <cell r="T173"/>
          <cell r="U173"/>
          <cell r="V173">
            <v>62</v>
          </cell>
          <cell r="W173">
            <v>57.916666666666664</v>
          </cell>
          <cell r="X173">
            <v>107.05035971223023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1</v>
          </cell>
          <cell r="AV173">
            <v>2</v>
          </cell>
          <cell r="AW173">
            <v>0</v>
          </cell>
          <cell r="AX173"/>
          <cell r="AY173"/>
          <cell r="AZ173">
            <v>3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10</v>
          </cell>
          <cell r="BJ173">
            <v>6</v>
          </cell>
          <cell r="BK173">
            <v>11</v>
          </cell>
          <cell r="BL173">
            <v>4</v>
          </cell>
          <cell r="BM173">
            <v>0</v>
          </cell>
          <cell r="BN173">
            <v>0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>
            <v>2</v>
          </cell>
          <cell r="R174">
            <v>5</v>
          </cell>
          <cell r="S174">
            <v>3</v>
          </cell>
          <cell r="T174"/>
          <cell r="U174"/>
          <cell r="V174">
            <v>32</v>
          </cell>
          <cell r="W174">
            <v>44.25</v>
          </cell>
          <cell r="X174">
            <v>72.316384180790962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1</v>
          </cell>
          <cell r="AX174"/>
          <cell r="AY174"/>
          <cell r="AZ174">
            <v>1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2</v>
          </cell>
          <cell r="BK174">
            <v>5</v>
          </cell>
          <cell r="BL174">
            <v>4</v>
          </cell>
          <cell r="BM174">
            <v>0</v>
          </cell>
          <cell r="BN174">
            <v>0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2</v>
          </cell>
          <cell r="W175">
            <v>11.583333333333334</v>
          </cell>
          <cell r="X175">
            <v>17.266187050359711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>
            <v>0</v>
          </cell>
          <cell r="AG175">
            <v>2</v>
          </cell>
          <cell r="AH175">
            <v>2</v>
          </cell>
          <cell r="AI175"/>
          <cell r="AJ175"/>
          <cell r="AK175">
            <v>10</v>
          </cell>
          <cell r="AL175">
            <v>6.5</v>
          </cell>
          <cell r="AM175">
            <v>153.84615384615387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2</v>
          </cell>
          <cell r="BL175">
            <v>2</v>
          </cell>
          <cell r="BM175">
            <v>0</v>
          </cell>
          <cell r="BN175">
            <v>0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7</v>
          </cell>
          <cell r="Q176">
            <v>3</v>
          </cell>
          <cell r="R176">
            <v>7</v>
          </cell>
          <cell r="S176">
            <v>2</v>
          </cell>
          <cell r="T176"/>
          <cell r="U176"/>
          <cell r="V176">
            <v>45</v>
          </cell>
          <cell r="W176">
            <v>36</v>
          </cell>
          <cell r="X176">
            <v>125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0</v>
          </cell>
          <cell r="AV176">
            <v>1</v>
          </cell>
          <cell r="AW176">
            <v>0</v>
          </cell>
          <cell r="AX176"/>
          <cell r="AY176"/>
          <cell r="AZ176">
            <v>2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9</v>
          </cell>
          <cell r="BJ176">
            <v>3</v>
          </cell>
          <cell r="BK176">
            <v>8</v>
          </cell>
          <cell r="BL176">
            <v>2</v>
          </cell>
          <cell r="BM176">
            <v>0</v>
          </cell>
          <cell r="BN176">
            <v>0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>
            <v>10</v>
          </cell>
          <cell r="R177">
            <v>17</v>
          </cell>
          <cell r="S177">
            <v>7</v>
          </cell>
          <cell r="T177"/>
          <cell r="U177"/>
          <cell r="V177">
            <v>102</v>
          </cell>
          <cell r="W177">
            <v>83.083333333333329</v>
          </cell>
          <cell r="X177">
            <v>122.76830491474425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>
            <v>2.6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2</v>
          </cell>
          <cell r="AV177">
            <v>0</v>
          </cell>
          <cell r="AW177">
            <v>0</v>
          </cell>
          <cell r="AX177"/>
          <cell r="AY177"/>
          <cell r="AZ177">
            <v>2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12</v>
          </cell>
          <cell r="BK177">
            <v>17</v>
          </cell>
          <cell r="BL177">
            <v>7</v>
          </cell>
          <cell r="BM177">
            <v>0</v>
          </cell>
          <cell r="BN177">
            <v>0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>
            <v>3</v>
          </cell>
          <cell r="R178">
            <v>3</v>
          </cell>
          <cell r="S178">
            <v>4</v>
          </cell>
          <cell r="T178"/>
          <cell r="U178"/>
          <cell r="V178">
            <v>33</v>
          </cell>
          <cell r="W178">
            <v>38.75</v>
          </cell>
          <cell r="X178">
            <v>85.161290322580641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3</v>
          </cell>
          <cell r="BK178">
            <v>3</v>
          </cell>
          <cell r="BL178">
            <v>4</v>
          </cell>
          <cell r="BM178">
            <v>0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>
            <v>4</v>
          </cell>
          <cell r="R179">
            <v>0</v>
          </cell>
          <cell r="S179">
            <v>1</v>
          </cell>
          <cell r="T179"/>
          <cell r="U179"/>
          <cell r="V179">
            <v>13</v>
          </cell>
          <cell r="W179">
            <v>34.416666666666664</v>
          </cell>
          <cell r="X179">
            <v>37.772397094430993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4</v>
          </cell>
          <cell r="BK179">
            <v>0</v>
          </cell>
          <cell r="BL179">
            <v>1</v>
          </cell>
          <cell r="BM179">
            <v>0</v>
          </cell>
          <cell r="BN179">
            <v>0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13</v>
          </cell>
          <cell r="P180">
            <v>1</v>
          </cell>
          <cell r="Q180">
            <v>8</v>
          </cell>
          <cell r="R180">
            <v>8</v>
          </cell>
          <cell r="S180">
            <v>0</v>
          </cell>
          <cell r="T180"/>
          <cell r="U180"/>
          <cell r="V180">
            <v>60</v>
          </cell>
          <cell r="W180">
            <v>45.5</v>
          </cell>
          <cell r="X180">
            <v>131.86813186813185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13</v>
          </cell>
          <cell r="BI180">
            <v>1</v>
          </cell>
          <cell r="BJ180">
            <v>8</v>
          </cell>
          <cell r="BK180">
            <v>8</v>
          </cell>
          <cell r="BL180">
            <v>0</v>
          </cell>
          <cell r="BM180">
            <v>0</v>
          </cell>
          <cell r="BN180">
            <v>0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>
            <v>2</v>
          </cell>
          <cell r="R181">
            <v>4</v>
          </cell>
          <cell r="S181">
            <v>3</v>
          </cell>
          <cell r="T181"/>
          <cell r="U181"/>
          <cell r="V181">
            <v>16</v>
          </cell>
          <cell r="W181">
            <v>15.083333333333334</v>
          </cell>
          <cell r="X181">
            <v>106.07734806629834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2</v>
          </cell>
          <cell r="BK181">
            <v>4</v>
          </cell>
          <cell r="BL181">
            <v>3</v>
          </cell>
          <cell r="BM181">
            <v>0</v>
          </cell>
          <cell r="BN181">
            <v>0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5</v>
          </cell>
          <cell r="P182">
            <v>2</v>
          </cell>
          <cell r="Q182">
            <v>11</v>
          </cell>
          <cell r="R182">
            <v>3</v>
          </cell>
          <cell r="S182">
            <v>4</v>
          </cell>
          <cell r="T182"/>
          <cell r="U182"/>
          <cell r="V182">
            <v>41</v>
          </cell>
          <cell r="W182">
            <v>39.833333333333336</v>
          </cell>
          <cell r="X182">
            <v>102.92887029288703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5</v>
          </cell>
          <cell r="BI182">
            <v>2</v>
          </cell>
          <cell r="BJ182">
            <v>11</v>
          </cell>
          <cell r="BK182">
            <v>3</v>
          </cell>
          <cell r="BL182">
            <v>4</v>
          </cell>
          <cell r="BM182">
            <v>0</v>
          </cell>
          <cell r="BN182">
            <v>0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6</v>
          </cell>
          <cell r="P183">
            <v>3</v>
          </cell>
          <cell r="Q183">
            <v>5</v>
          </cell>
          <cell r="R183">
            <v>8</v>
          </cell>
          <cell r="S183">
            <v>7</v>
          </cell>
          <cell r="T183"/>
          <cell r="U183"/>
          <cell r="V183">
            <v>65</v>
          </cell>
          <cell r="W183">
            <v>59.416666666666664</v>
          </cell>
          <cell r="X183">
            <v>109.39691444600281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6</v>
          </cell>
          <cell r="BI183">
            <v>3</v>
          </cell>
          <cell r="BJ183">
            <v>5</v>
          </cell>
          <cell r="BK183">
            <v>8</v>
          </cell>
          <cell r="BL183">
            <v>7</v>
          </cell>
          <cell r="BM183">
            <v>0</v>
          </cell>
          <cell r="BN183">
            <v>0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>
            <v>6</v>
          </cell>
          <cell r="R184">
            <v>6</v>
          </cell>
          <cell r="S184">
            <v>7</v>
          </cell>
          <cell r="T184"/>
          <cell r="U184"/>
          <cell r="V184">
            <v>41</v>
          </cell>
          <cell r="W184">
            <v>47.5</v>
          </cell>
          <cell r="X184">
            <v>86.31578947368422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</v>
          </cell>
          <cell r="AF184">
            <v>2</v>
          </cell>
          <cell r="AG184">
            <v>0</v>
          </cell>
          <cell r="AH184">
            <v>0</v>
          </cell>
          <cell r="AI184"/>
          <cell r="AJ184"/>
          <cell r="AK184">
            <v>4</v>
          </cell>
          <cell r="AL184">
            <v>3.0333333333333337</v>
          </cell>
          <cell r="AM184">
            <v>131.86813186813185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6</v>
          </cell>
          <cell r="BJ184">
            <v>8</v>
          </cell>
          <cell r="BK184">
            <v>6</v>
          </cell>
          <cell r="BL184">
            <v>7</v>
          </cell>
          <cell r="BM184">
            <v>0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27</v>
          </cell>
          <cell r="Q185">
            <v>9</v>
          </cell>
          <cell r="R185">
            <v>17</v>
          </cell>
          <cell r="S185">
            <v>7</v>
          </cell>
          <cell r="T185"/>
          <cell r="U185"/>
          <cell r="V185">
            <v>114</v>
          </cell>
          <cell r="W185">
            <v>87.833333333333329</v>
          </cell>
          <cell r="X185">
            <v>129.7912713472486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27</v>
          </cell>
          <cell r="BJ185">
            <v>9</v>
          </cell>
          <cell r="BK185">
            <v>17</v>
          </cell>
          <cell r="BL185">
            <v>7</v>
          </cell>
          <cell r="BM185">
            <v>0</v>
          </cell>
          <cell r="BN185">
            <v>0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>
            <v>24</v>
          </cell>
          <cell r="R186">
            <v>34</v>
          </cell>
          <cell r="S186">
            <v>39</v>
          </cell>
          <cell r="T186"/>
          <cell r="U186"/>
          <cell r="V186">
            <v>242</v>
          </cell>
          <cell r="W186">
            <v>212.75</v>
          </cell>
          <cell r="X186">
            <v>113.74853113983549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24</v>
          </cell>
          <cell r="BK186">
            <v>34</v>
          </cell>
          <cell r="BL186">
            <v>39</v>
          </cell>
          <cell r="BM186">
            <v>0</v>
          </cell>
          <cell r="BN186">
            <v>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10</v>
          </cell>
          <cell r="O187">
            <v>5</v>
          </cell>
          <cell r="P187">
            <v>10</v>
          </cell>
          <cell r="Q187">
            <v>14</v>
          </cell>
          <cell r="R187">
            <v>21</v>
          </cell>
          <cell r="S187">
            <v>11</v>
          </cell>
          <cell r="T187"/>
          <cell r="U187"/>
          <cell r="V187">
            <v>90</v>
          </cell>
          <cell r="W187">
            <v>107.83333333333333</v>
          </cell>
          <cell r="X187">
            <v>83.462132921174657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/>
          <cell r="AY187"/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10</v>
          </cell>
          <cell r="BH187">
            <v>6</v>
          </cell>
          <cell r="BI187">
            <v>10</v>
          </cell>
          <cell r="BJ187">
            <v>14</v>
          </cell>
          <cell r="BK187">
            <v>21</v>
          </cell>
          <cell r="BL187">
            <v>11</v>
          </cell>
          <cell r="BM187">
            <v>0</v>
          </cell>
          <cell r="BN187">
            <v>0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17</v>
          </cell>
          <cell r="Q188">
            <v>18</v>
          </cell>
          <cell r="R188">
            <v>33</v>
          </cell>
          <cell r="S188">
            <v>61</v>
          </cell>
          <cell r="T188"/>
          <cell r="U188"/>
          <cell r="V188">
            <v>249</v>
          </cell>
          <cell r="W188">
            <v>192.33333333333334</v>
          </cell>
          <cell r="X188">
            <v>129.4627383015598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>
            <v>0.86666666666666659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/>
          <cell r="AY188"/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17</v>
          </cell>
          <cell r="BJ188">
            <v>18</v>
          </cell>
          <cell r="BK188">
            <v>33</v>
          </cell>
          <cell r="BL188">
            <v>61</v>
          </cell>
          <cell r="BM188">
            <v>0</v>
          </cell>
          <cell r="BN188">
            <v>0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3</v>
          </cell>
          <cell r="Q189">
            <v>2</v>
          </cell>
          <cell r="R189">
            <v>0</v>
          </cell>
          <cell r="S189">
            <v>0</v>
          </cell>
          <cell r="T189"/>
          <cell r="U189"/>
          <cell r="V189">
            <v>23</v>
          </cell>
          <cell r="W189">
            <v>19.5</v>
          </cell>
          <cell r="X189">
            <v>117.94871794871796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3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5</v>
          </cell>
          <cell r="Q190">
            <v>1</v>
          </cell>
          <cell r="R190">
            <v>2</v>
          </cell>
          <cell r="S190">
            <v>0</v>
          </cell>
          <cell r="T190"/>
          <cell r="U190"/>
          <cell r="V190">
            <v>44</v>
          </cell>
          <cell r="W190">
            <v>33.5</v>
          </cell>
          <cell r="X190">
            <v>131.34328358208955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5</v>
          </cell>
          <cell r="BJ190">
            <v>1</v>
          </cell>
          <cell r="BK190">
            <v>2</v>
          </cell>
          <cell r="BL190">
            <v>0</v>
          </cell>
          <cell r="BM190">
            <v>0</v>
          </cell>
          <cell r="BN190">
            <v>0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>
            <v>20</v>
          </cell>
          <cell r="R192">
            <v>38</v>
          </cell>
          <cell r="S192">
            <v>10</v>
          </cell>
          <cell r="T192"/>
          <cell r="U192"/>
          <cell r="V192">
            <v>140</v>
          </cell>
          <cell r="W192">
            <v>160.16666666666666</v>
          </cell>
          <cell r="X192">
            <v>87.40894901144641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1</v>
          </cell>
          <cell r="AV192">
            <v>0</v>
          </cell>
          <cell r="AW192">
            <v>0</v>
          </cell>
          <cell r="AX192"/>
          <cell r="AY192"/>
          <cell r="AZ192">
            <v>1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21</v>
          </cell>
          <cell r="BK192">
            <v>38</v>
          </cell>
          <cell r="BL192">
            <v>10</v>
          </cell>
          <cell r="BM192">
            <v>0</v>
          </cell>
          <cell r="BN192">
            <v>0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>
            <v>11</v>
          </cell>
          <cell r="R193">
            <v>14</v>
          </cell>
          <cell r="S193">
            <v>10</v>
          </cell>
          <cell r="T193"/>
          <cell r="U193"/>
          <cell r="V193">
            <v>127</v>
          </cell>
          <cell r="W193">
            <v>85.75</v>
          </cell>
          <cell r="X193">
            <v>148.10495626822157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11</v>
          </cell>
          <cell r="BK193">
            <v>14</v>
          </cell>
          <cell r="BL193">
            <v>10</v>
          </cell>
          <cell r="BM193">
            <v>0</v>
          </cell>
          <cell r="BN193">
            <v>0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14</v>
          </cell>
          <cell r="Q194">
            <v>16</v>
          </cell>
          <cell r="R194">
            <v>17</v>
          </cell>
          <cell r="S194">
            <v>6</v>
          </cell>
          <cell r="T194"/>
          <cell r="U194"/>
          <cell r="V194">
            <v>135</v>
          </cell>
          <cell r="W194">
            <v>129</v>
          </cell>
          <cell r="X194">
            <v>104.65116279069768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14</v>
          </cell>
          <cell r="BJ194">
            <v>16</v>
          </cell>
          <cell r="BK194">
            <v>17</v>
          </cell>
          <cell r="BL194">
            <v>6</v>
          </cell>
          <cell r="BM194">
            <v>0</v>
          </cell>
          <cell r="BN194">
            <v>0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>
            <v>2</v>
          </cell>
          <cell r="R195">
            <v>3</v>
          </cell>
          <cell r="S195">
            <v>0</v>
          </cell>
          <cell r="T195"/>
          <cell r="U195"/>
          <cell r="V195">
            <v>7</v>
          </cell>
          <cell r="W195">
            <v>32.833333333333336</v>
          </cell>
          <cell r="X195">
            <v>21.319796954314718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2</v>
          </cell>
          <cell r="BK195">
            <v>3</v>
          </cell>
          <cell r="BL195">
            <v>0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5</v>
          </cell>
          <cell r="Q196">
            <v>2</v>
          </cell>
          <cell r="R196">
            <v>8</v>
          </cell>
          <cell r="S196">
            <v>4</v>
          </cell>
          <cell r="T196"/>
          <cell r="U196"/>
          <cell r="V196">
            <v>34</v>
          </cell>
          <cell r="W196">
            <v>24.083333333333332</v>
          </cell>
          <cell r="X196">
            <v>141.1764705882353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5</v>
          </cell>
          <cell r="BJ196">
            <v>2</v>
          </cell>
          <cell r="BK196">
            <v>8</v>
          </cell>
          <cell r="BL196">
            <v>4</v>
          </cell>
          <cell r="BM196">
            <v>0</v>
          </cell>
          <cell r="BN196">
            <v>0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2</v>
          </cell>
          <cell r="Q197">
            <v>4</v>
          </cell>
          <cell r="R197">
            <v>11</v>
          </cell>
          <cell r="S197">
            <v>5</v>
          </cell>
          <cell r="T197"/>
          <cell r="U197"/>
          <cell r="V197">
            <v>38</v>
          </cell>
          <cell r="W197">
            <v>45.666666666666664</v>
          </cell>
          <cell r="X197">
            <v>83.211678832116803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2</v>
          </cell>
          <cell r="BJ197">
            <v>4</v>
          </cell>
          <cell r="BK197">
            <v>11</v>
          </cell>
          <cell r="BL197">
            <v>5</v>
          </cell>
          <cell r="BM197">
            <v>0</v>
          </cell>
          <cell r="BN197">
            <v>0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>
            <v>1</v>
          </cell>
          <cell r="R198">
            <v>3</v>
          </cell>
          <cell r="S198">
            <v>1</v>
          </cell>
          <cell r="T198"/>
          <cell r="U198"/>
          <cell r="V198">
            <v>20</v>
          </cell>
          <cell r="W198">
            <v>34.583333333333329</v>
          </cell>
          <cell r="X198">
            <v>57.831325301204828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1</v>
          </cell>
          <cell r="BK198">
            <v>3</v>
          </cell>
          <cell r="BL198">
            <v>1</v>
          </cell>
          <cell r="BM198">
            <v>0</v>
          </cell>
          <cell r="BN198">
            <v>0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12</v>
          </cell>
          <cell r="Q199">
            <v>11</v>
          </cell>
          <cell r="R199">
            <v>12</v>
          </cell>
          <cell r="S199">
            <v>0</v>
          </cell>
          <cell r="T199"/>
          <cell r="U199"/>
          <cell r="V199">
            <v>100</v>
          </cell>
          <cell r="W199">
            <v>106.5</v>
          </cell>
          <cell r="X199">
            <v>93.896713615023472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12</v>
          </cell>
          <cell r="BJ199">
            <v>11</v>
          </cell>
          <cell r="BK199">
            <v>12</v>
          </cell>
          <cell r="BL199">
            <v>0</v>
          </cell>
          <cell r="BM199">
            <v>0</v>
          </cell>
          <cell r="BN199">
            <v>0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1</v>
          </cell>
          <cell r="Q200">
            <v>3</v>
          </cell>
          <cell r="R200">
            <v>4</v>
          </cell>
          <cell r="S200">
            <v>0</v>
          </cell>
          <cell r="T200"/>
          <cell r="U200"/>
          <cell r="V200">
            <v>13</v>
          </cell>
          <cell r="W200">
            <v>30.916666666666668</v>
          </cell>
          <cell r="X200">
            <v>42.048517520215633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1</v>
          </cell>
          <cell r="BJ200">
            <v>3</v>
          </cell>
          <cell r="BK200">
            <v>4</v>
          </cell>
          <cell r="BL200">
            <v>0</v>
          </cell>
          <cell r="BM200">
            <v>0</v>
          </cell>
          <cell r="BN200">
            <v>0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3</v>
          </cell>
          <cell r="Q201">
            <v>8</v>
          </cell>
          <cell r="R201">
            <v>2</v>
          </cell>
          <cell r="S201">
            <v>0</v>
          </cell>
          <cell r="T201"/>
          <cell r="U201"/>
          <cell r="V201">
            <v>32</v>
          </cell>
          <cell r="W201">
            <v>58.583333333333336</v>
          </cell>
          <cell r="X201">
            <v>54.6230440967283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3</v>
          </cell>
          <cell r="BJ201">
            <v>8</v>
          </cell>
          <cell r="BK201">
            <v>2</v>
          </cell>
          <cell r="BL201">
            <v>0</v>
          </cell>
          <cell r="BM201">
            <v>0</v>
          </cell>
          <cell r="BN201">
            <v>0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7</v>
          </cell>
          <cell r="Q202">
            <v>5</v>
          </cell>
          <cell r="R202">
            <v>11</v>
          </cell>
          <cell r="S202">
            <v>1</v>
          </cell>
          <cell r="T202"/>
          <cell r="U202"/>
          <cell r="V202">
            <v>59</v>
          </cell>
          <cell r="W202">
            <v>58.25</v>
          </cell>
          <cell r="X202">
            <v>101.28755364806867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7</v>
          </cell>
          <cell r="BJ202">
            <v>5</v>
          </cell>
          <cell r="BK202">
            <v>11</v>
          </cell>
          <cell r="BL202">
            <v>1</v>
          </cell>
          <cell r="BM202">
            <v>0</v>
          </cell>
          <cell r="BN202">
            <v>0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>
            <v>8</v>
          </cell>
          <cell r="R203">
            <v>12</v>
          </cell>
          <cell r="S203">
            <v>2</v>
          </cell>
          <cell r="T203"/>
          <cell r="U203"/>
          <cell r="V203">
            <v>55</v>
          </cell>
          <cell r="W203">
            <v>71.416666666666671</v>
          </cell>
          <cell r="X203">
            <v>77.012835472578757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8</v>
          </cell>
          <cell r="BK203">
            <v>12</v>
          </cell>
          <cell r="BL203">
            <v>2</v>
          </cell>
          <cell r="BM203">
            <v>0</v>
          </cell>
          <cell r="BN203">
            <v>0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2</v>
          </cell>
          <cell r="W204">
            <v>7.5</v>
          </cell>
          <cell r="X204">
            <v>26.666666666666668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>
            <v>5</v>
          </cell>
          <cell r="R205">
            <v>5</v>
          </cell>
          <cell r="S205">
            <v>3</v>
          </cell>
          <cell r="T205"/>
          <cell r="U205"/>
          <cell r="V205">
            <v>28</v>
          </cell>
          <cell r="W205">
            <v>32.583333333333329</v>
          </cell>
          <cell r="X205">
            <v>85.933503836317144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5</v>
          </cell>
          <cell r="BK205">
            <v>5</v>
          </cell>
          <cell r="BL205">
            <v>3</v>
          </cell>
          <cell r="BM205">
            <v>0</v>
          </cell>
          <cell r="BN205">
            <v>0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>
            <v>1</v>
          </cell>
          <cell r="R206">
            <v>2</v>
          </cell>
          <cell r="S206">
            <v>3</v>
          </cell>
          <cell r="T206"/>
          <cell r="U206"/>
          <cell r="V206">
            <v>18</v>
          </cell>
          <cell r="W206">
            <v>13.833333333333334</v>
          </cell>
          <cell r="X206">
            <v>130.12048192771084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1</v>
          </cell>
          <cell r="BK206">
            <v>2</v>
          </cell>
          <cell r="BL206">
            <v>3</v>
          </cell>
          <cell r="BM206">
            <v>0</v>
          </cell>
          <cell r="BN206">
            <v>0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>
            <v>1</v>
          </cell>
          <cell r="R207">
            <v>0</v>
          </cell>
          <cell r="S207">
            <v>0</v>
          </cell>
          <cell r="T207"/>
          <cell r="U207"/>
          <cell r="V207">
            <v>19</v>
          </cell>
          <cell r="W207">
            <v>14.5</v>
          </cell>
          <cell r="X207">
            <v>131.0344827586207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1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</v>
          </cell>
          <cell r="S208">
            <v>3</v>
          </cell>
          <cell r="T208"/>
          <cell r="U208"/>
          <cell r="V208">
            <v>7</v>
          </cell>
          <cell r="W208">
            <v>12.416666666666666</v>
          </cell>
          <cell r="X208">
            <v>56.375838926174502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1</v>
          </cell>
          <cell r="BL208">
            <v>3</v>
          </cell>
          <cell r="BM208">
            <v>0</v>
          </cell>
          <cell r="BN208">
            <v>0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10</v>
          </cell>
          <cell r="Q209">
            <v>7</v>
          </cell>
          <cell r="R209">
            <v>2</v>
          </cell>
          <cell r="S209">
            <v>21</v>
          </cell>
          <cell r="T209"/>
          <cell r="U209"/>
          <cell r="V209">
            <v>75</v>
          </cell>
          <cell r="W209">
            <v>77.75</v>
          </cell>
          <cell r="X209">
            <v>96.463022508038591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10</v>
          </cell>
          <cell r="BJ209">
            <v>7</v>
          </cell>
          <cell r="BK209">
            <v>2</v>
          </cell>
          <cell r="BL209">
            <v>21</v>
          </cell>
          <cell r="BM209">
            <v>0</v>
          </cell>
          <cell r="BN209">
            <v>0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>
            <v>12</v>
          </cell>
          <cell r="R210">
            <v>11</v>
          </cell>
          <cell r="S210">
            <v>11</v>
          </cell>
          <cell r="T210"/>
          <cell r="U210"/>
          <cell r="V210">
            <v>74</v>
          </cell>
          <cell r="W210">
            <v>68.75</v>
          </cell>
          <cell r="X210">
            <v>107.63636363636364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/>
          <cell r="AY210"/>
          <cell r="AZ210">
            <v>1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13</v>
          </cell>
          <cell r="BK210">
            <v>11</v>
          </cell>
          <cell r="BL210">
            <v>11</v>
          </cell>
          <cell r="BM210">
            <v>0</v>
          </cell>
          <cell r="BN210">
            <v>0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15</v>
          </cell>
          <cell r="Q211">
            <v>14</v>
          </cell>
          <cell r="R211">
            <v>15</v>
          </cell>
          <cell r="S211">
            <v>13</v>
          </cell>
          <cell r="T211"/>
          <cell r="U211"/>
          <cell r="V211">
            <v>145</v>
          </cell>
          <cell r="W211">
            <v>135.33333333333331</v>
          </cell>
          <cell r="X211">
            <v>107.14285714285717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15</v>
          </cell>
          <cell r="BJ211">
            <v>14</v>
          </cell>
          <cell r="BK211">
            <v>15</v>
          </cell>
          <cell r="BL211">
            <v>13</v>
          </cell>
          <cell r="BM211">
            <v>0</v>
          </cell>
          <cell r="BN211">
            <v>0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10</v>
          </cell>
          <cell r="Q212">
            <v>16</v>
          </cell>
          <cell r="R212">
            <v>15</v>
          </cell>
          <cell r="S212">
            <v>14</v>
          </cell>
          <cell r="T212"/>
          <cell r="U212"/>
          <cell r="V212">
            <v>102</v>
          </cell>
          <cell r="W212">
            <v>120.08333333333333</v>
          </cell>
          <cell r="X212">
            <v>84.941013185288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1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5</v>
          </cell>
          <cell r="AL212">
            <v>2.6</v>
          </cell>
          <cell r="AM212">
            <v>192.30769230769229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/>
          <cell r="AY212"/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11</v>
          </cell>
          <cell r="BJ212">
            <v>16</v>
          </cell>
          <cell r="BK212">
            <v>15</v>
          </cell>
          <cell r="BL212">
            <v>14</v>
          </cell>
          <cell r="BM212">
            <v>0</v>
          </cell>
          <cell r="BN212">
            <v>0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/>
          <cell r="U213"/>
          <cell r="V213">
            <v>2</v>
          </cell>
          <cell r="W213">
            <v>13.583333333333334</v>
          </cell>
          <cell r="X213">
            <v>14.723926380368097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>
            <v>5</v>
          </cell>
          <cell r="R214">
            <v>4</v>
          </cell>
          <cell r="S214">
            <v>2</v>
          </cell>
          <cell r="T214"/>
          <cell r="U214"/>
          <cell r="V214">
            <v>19</v>
          </cell>
          <cell r="W214">
            <v>37.416666666666664</v>
          </cell>
          <cell r="X214">
            <v>50.779510022271722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>
            <v>0</v>
          </cell>
          <cell r="AV214">
            <v>0</v>
          </cell>
          <cell r="AW214">
            <v>0</v>
          </cell>
          <cell r="AX214"/>
          <cell r="AY214"/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5</v>
          </cell>
          <cell r="BK214">
            <v>4</v>
          </cell>
          <cell r="BL214">
            <v>2</v>
          </cell>
          <cell r="BM214">
            <v>0</v>
          </cell>
          <cell r="BN214">
            <v>0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>
            <v>1</v>
          </cell>
          <cell r="R215">
            <v>0</v>
          </cell>
          <cell r="S215">
            <v>0</v>
          </cell>
          <cell r="T215"/>
          <cell r="U215"/>
          <cell r="V215">
            <v>2</v>
          </cell>
          <cell r="W215">
            <v>8.3333333333333339</v>
          </cell>
          <cell r="X215">
            <v>24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1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1</v>
          </cell>
          <cell r="T216"/>
          <cell r="U216"/>
          <cell r="V216">
            <v>8</v>
          </cell>
          <cell r="W216">
            <v>28.416666666666668</v>
          </cell>
          <cell r="X216">
            <v>28.152492668621697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1</v>
          </cell>
          <cell r="BM216">
            <v>0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>
            <v>4</v>
          </cell>
          <cell r="R218">
            <v>0</v>
          </cell>
          <cell r="S218">
            <v>0</v>
          </cell>
          <cell r="T218"/>
          <cell r="U218"/>
          <cell r="V218">
            <v>9</v>
          </cell>
          <cell r="W218">
            <v>8.1666666666666679</v>
          </cell>
          <cell r="X218">
            <v>110.20408163265304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2</v>
          </cell>
          <cell r="AV218">
            <v>0</v>
          </cell>
          <cell r="AW218">
            <v>0</v>
          </cell>
          <cell r="AX218"/>
          <cell r="AY218"/>
          <cell r="AZ218">
            <v>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6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>
            <v>4</v>
          </cell>
          <cell r="R219">
            <v>5</v>
          </cell>
          <cell r="S219">
            <v>1</v>
          </cell>
          <cell r="T219"/>
          <cell r="U219"/>
          <cell r="V219">
            <v>22</v>
          </cell>
          <cell r="W219">
            <v>40.5</v>
          </cell>
          <cell r="X219">
            <v>54.320987654320987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4</v>
          </cell>
          <cell r="BK219">
            <v>5</v>
          </cell>
          <cell r="BL219">
            <v>1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>
            <v>3</v>
          </cell>
          <cell r="R220">
            <v>5</v>
          </cell>
          <cell r="S220">
            <v>3</v>
          </cell>
          <cell r="T220"/>
          <cell r="U220"/>
          <cell r="V220">
            <v>25</v>
          </cell>
          <cell r="W220">
            <v>45.166666666666664</v>
          </cell>
          <cell r="X220">
            <v>55.350553505535061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3</v>
          </cell>
          <cell r="BK220">
            <v>5</v>
          </cell>
          <cell r="BL220">
            <v>3</v>
          </cell>
          <cell r="BM220">
            <v>0</v>
          </cell>
          <cell r="BN220">
            <v>0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>
            <v>3</v>
          </cell>
          <cell r="R221">
            <v>1</v>
          </cell>
          <cell r="S221">
            <v>4</v>
          </cell>
          <cell r="T221"/>
          <cell r="U221"/>
          <cell r="V221">
            <v>28</v>
          </cell>
          <cell r="W221">
            <v>21.166666666666668</v>
          </cell>
          <cell r="X221">
            <v>132.28346456692913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3</v>
          </cell>
          <cell r="BK221">
            <v>1</v>
          </cell>
          <cell r="BL221">
            <v>4</v>
          </cell>
          <cell r="BM221">
            <v>0</v>
          </cell>
          <cell r="BN221">
            <v>0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>
            <v>1</v>
          </cell>
          <cell r="R222">
            <v>9</v>
          </cell>
          <cell r="S222">
            <v>11</v>
          </cell>
          <cell r="T222"/>
          <cell r="U222"/>
          <cell r="V222">
            <v>52</v>
          </cell>
          <cell r="W222">
            <v>73.916666666666671</v>
          </cell>
          <cell r="X222">
            <v>70.349492671927834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1</v>
          </cell>
          <cell r="AH222">
            <v>0</v>
          </cell>
          <cell r="AI222"/>
          <cell r="AJ222"/>
          <cell r="AK222">
            <v>1</v>
          </cell>
          <cell r="AL222">
            <v>0.43333333333333329</v>
          </cell>
          <cell r="AM222">
            <v>230.7692307692308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1</v>
          </cell>
          <cell r="BK222">
            <v>10</v>
          </cell>
          <cell r="BL222">
            <v>11</v>
          </cell>
          <cell r="BM222">
            <v>0</v>
          </cell>
          <cell r="BN222">
            <v>0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>
            <v>2</v>
          </cell>
          <cell r="R223">
            <v>1</v>
          </cell>
          <cell r="S223">
            <v>1</v>
          </cell>
          <cell r="T223"/>
          <cell r="U223"/>
          <cell r="V223">
            <v>13</v>
          </cell>
          <cell r="W223">
            <v>7.583333333333333</v>
          </cell>
          <cell r="X223">
            <v>171.42857142857144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2</v>
          </cell>
          <cell r="BK223">
            <v>1</v>
          </cell>
          <cell r="BL223">
            <v>1</v>
          </cell>
          <cell r="BM223">
            <v>0</v>
          </cell>
          <cell r="BN223">
            <v>0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>
            <v>37</v>
          </cell>
          <cell r="R224">
            <v>23</v>
          </cell>
          <cell r="S224">
            <v>6</v>
          </cell>
          <cell r="T224"/>
          <cell r="U224"/>
          <cell r="V224">
            <v>148</v>
          </cell>
          <cell r="W224">
            <v>165</v>
          </cell>
          <cell r="X224">
            <v>89.696969696969703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1</v>
          </cell>
          <cell r="AG224">
            <v>0</v>
          </cell>
          <cell r="AH224">
            <v>0</v>
          </cell>
          <cell r="AI224"/>
          <cell r="AJ224"/>
          <cell r="AK224">
            <v>1</v>
          </cell>
          <cell r="AL224">
            <v>0.86666666666666659</v>
          </cell>
          <cell r="AM224">
            <v>115.3846153846154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>
            <v>3</v>
          </cell>
          <cell r="AV224">
            <v>11</v>
          </cell>
          <cell r="AW224">
            <v>1</v>
          </cell>
          <cell r="AX224"/>
          <cell r="AY224"/>
          <cell r="AZ224">
            <v>25</v>
          </cell>
          <cell r="BA224">
            <v>3</v>
          </cell>
          <cell r="BB224">
            <v>833.33333333333337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41</v>
          </cell>
          <cell r="BK224">
            <v>34</v>
          </cell>
          <cell r="BL224">
            <v>7</v>
          </cell>
          <cell r="BM224">
            <v>0</v>
          </cell>
          <cell r="BN224">
            <v>0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>
            <v>4</v>
          </cell>
          <cell r="R225">
            <v>7</v>
          </cell>
          <cell r="S225">
            <v>1</v>
          </cell>
          <cell r="T225"/>
          <cell r="U225"/>
          <cell r="V225">
            <v>40</v>
          </cell>
          <cell r="W225">
            <v>50.75</v>
          </cell>
          <cell r="X225">
            <v>78.817733990147786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4</v>
          </cell>
          <cell r="BK225">
            <v>7</v>
          </cell>
          <cell r="BL225">
            <v>1</v>
          </cell>
          <cell r="BM225">
            <v>0</v>
          </cell>
          <cell r="BN225">
            <v>0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3</v>
          </cell>
          <cell r="Q226">
            <v>6</v>
          </cell>
          <cell r="R226">
            <v>6</v>
          </cell>
          <cell r="S226">
            <v>1</v>
          </cell>
          <cell r="T226"/>
          <cell r="U226"/>
          <cell r="V226">
            <v>40</v>
          </cell>
          <cell r="W226">
            <v>53.333333333333336</v>
          </cell>
          <cell r="X226">
            <v>75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3</v>
          </cell>
          <cell r="BJ226">
            <v>6</v>
          </cell>
          <cell r="BK226">
            <v>6</v>
          </cell>
          <cell r="BL226">
            <v>1</v>
          </cell>
          <cell r="BM226">
            <v>0</v>
          </cell>
          <cell r="BN226">
            <v>0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4</v>
          </cell>
          <cell r="Q227">
            <v>0</v>
          </cell>
          <cell r="R227">
            <v>1</v>
          </cell>
          <cell r="S227">
            <v>2</v>
          </cell>
          <cell r="T227"/>
          <cell r="U227"/>
          <cell r="V227">
            <v>21</v>
          </cell>
          <cell r="W227">
            <v>16.833333333333336</v>
          </cell>
          <cell r="X227">
            <v>124.75247524752473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4</v>
          </cell>
          <cell r="BJ227">
            <v>0</v>
          </cell>
          <cell r="BK227">
            <v>1</v>
          </cell>
          <cell r="BL227">
            <v>2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>
            <v>15</v>
          </cell>
          <cell r="R228">
            <v>21</v>
          </cell>
          <cell r="S228">
            <v>22</v>
          </cell>
          <cell r="T228"/>
          <cell r="U228"/>
          <cell r="V228">
            <v>139</v>
          </cell>
          <cell r="W228">
            <v>140.75</v>
          </cell>
          <cell r="X228">
            <v>98.756660746003561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1</v>
          </cell>
          <cell r="AG228">
            <v>0</v>
          </cell>
          <cell r="AH228">
            <v>0</v>
          </cell>
          <cell r="AI228"/>
          <cell r="AJ228"/>
          <cell r="AK228">
            <v>1</v>
          </cell>
          <cell r="AL228">
            <v>4.3333333333333339</v>
          </cell>
          <cell r="AM228">
            <v>23.076923076923073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/>
          <cell r="AY228"/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16</v>
          </cell>
          <cell r="BK228">
            <v>21</v>
          </cell>
          <cell r="BL228">
            <v>22</v>
          </cell>
          <cell r="BM228">
            <v>0</v>
          </cell>
          <cell r="BN228">
            <v>0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>
            <v>7</v>
          </cell>
          <cell r="R229">
            <v>5</v>
          </cell>
          <cell r="S229">
            <v>8</v>
          </cell>
          <cell r="T229"/>
          <cell r="U229"/>
          <cell r="V229">
            <v>45</v>
          </cell>
          <cell r="W229">
            <v>43.583333333333336</v>
          </cell>
          <cell r="X229">
            <v>103.25047801147227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7</v>
          </cell>
          <cell r="BK229">
            <v>5</v>
          </cell>
          <cell r="BL229">
            <v>8</v>
          </cell>
          <cell r="BM229">
            <v>0</v>
          </cell>
          <cell r="BN229">
            <v>0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>
            <v>1</v>
          </cell>
          <cell r="R230">
            <v>3</v>
          </cell>
          <cell r="S230">
            <v>1</v>
          </cell>
          <cell r="T230"/>
          <cell r="U230"/>
          <cell r="V230">
            <v>15</v>
          </cell>
          <cell r="W230">
            <v>40.666666666666664</v>
          </cell>
          <cell r="X230">
            <v>36.885245901639344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1</v>
          </cell>
          <cell r="BK230">
            <v>3</v>
          </cell>
          <cell r="BL230">
            <v>1</v>
          </cell>
          <cell r="BM230">
            <v>0</v>
          </cell>
          <cell r="BN230">
            <v>0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>
            <v>6</v>
          </cell>
          <cell r="R231">
            <v>0</v>
          </cell>
          <cell r="S231">
            <v>2</v>
          </cell>
          <cell r="T231"/>
          <cell r="U231"/>
          <cell r="V231">
            <v>12</v>
          </cell>
          <cell r="W231">
            <v>28.666666666666668</v>
          </cell>
          <cell r="X231">
            <v>41.860465116279066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6</v>
          </cell>
          <cell r="BK231">
            <v>0</v>
          </cell>
          <cell r="BL231">
            <v>2</v>
          </cell>
          <cell r="BM231">
            <v>0</v>
          </cell>
          <cell r="BN231">
            <v>0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5</v>
          </cell>
          <cell r="P232">
            <v>3</v>
          </cell>
          <cell r="Q232">
            <v>8</v>
          </cell>
          <cell r="R232">
            <v>5</v>
          </cell>
          <cell r="S232">
            <v>2</v>
          </cell>
          <cell r="T232"/>
          <cell r="U232"/>
          <cell r="V232">
            <v>34</v>
          </cell>
          <cell r="W232">
            <v>56.5</v>
          </cell>
          <cell r="X232">
            <v>60.176991150442483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5</v>
          </cell>
          <cell r="BI232">
            <v>3</v>
          </cell>
          <cell r="BJ232">
            <v>8</v>
          </cell>
          <cell r="BK232">
            <v>5</v>
          </cell>
          <cell r="BL232">
            <v>2</v>
          </cell>
          <cell r="BM232">
            <v>0</v>
          </cell>
          <cell r="BN232">
            <v>0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>
            <v>5</v>
          </cell>
          <cell r="R233">
            <v>1</v>
          </cell>
          <cell r="S233">
            <v>1</v>
          </cell>
          <cell r="T233"/>
          <cell r="U233"/>
          <cell r="V233">
            <v>16</v>
          </cell>
          <cell r="W233">
            <v>5.9166666666666661</v>
          </cell>
          <cell r="X233">
            <v>270.42253521126764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5</v>
          </cell>
          <cell r="BK233">
            <v>1</v>
          </cell>
          <cell r="BL233">
            <v>1</v>
          </cell>
          <cell r="BM233">
            <v>0</v>
          </cell>
          <cell r="BN233">
            <v>0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49</v>
          </cell>
          <cell r="N234">
            <v>47</v>
          </cell>
          <cell r="O234">
            <v>26</v>
          </cell>
          <cell r="P234">
            <v>34</v>
          </cell>
          <cell r="Q234">
            <v>58</v>
          </cell>
          <cell r="R234">
            <v>39</v>
          </cell>
          <cell r="S234">
            <v>32</v>
          </cell>
          <cell r="T234"/>
          <cell r="U234"/>
          <cell r="V234">
            <v>457</v>
          </cell>
          <cell r="W234">
            <v>526.58333333333326</v>
          </cell>
          <cell r="X234">
            <v>86.785883842380144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1</v>
          </cell>
          <cell r="AU234">
            <v>0</v>
          </cell>
          <cell r="AV234">
            <v>0</v>
          </cell>
          <cell r="AW234">
            <v>0</v>
          </cell>
          <cell r="AX234"/>
          <cell r="AY234"/>
          <cell r="AZ234">
            <v>9</v>
          </cell>
          <cell r="BA234">
            <v>12</v>
          </cell>
          <cell r="BB234">
            <v>75</v>
          </cell>
          <cell r="BC234">
            <v>59</v>
          </cell>
          <cell r="BD234">
            <v>55</v>
          </cell>
          <cell r="BE234">
            <v>69</v>
          </cell>
          <cell r="BF234">
            <v>50</v>
          </cell>
          <cell r="BG234">
            <v>49</v>
          </cell>
          <cell r="BH234">
            <v>26</v>
          </cell>
          <cell r="BI234">
            <v>36</v>
          </cell>
          <cell r="BJ234">
            <v>58</v>
          </cell>
          <cell r="BK234">
            <v>39</v>
          </cell>
          <cell r="BL234">
            <v>32</v>
          </cell>
          <cell r="BM234">
            <v>0</v>
          </cell>
          <cell r="BN234">
            <v>0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26</v>
          </cell>
          <cell r="P235">
            <v>31</v>
          </cell>
          <cell r="Q235">
            <v>3</v>
          </cell>
          <cell r="R235">
            <v>10</v>
          </cell>
          <cell r="S235">
            <v>7</v>
          </cell>
          <cell r="T235"/>
          <cell r="U235"/>
          <cell r="V235">
            <v>168</v>
          </cell>
          <cell r="W235">
            <v>136.08333333333331</v>
          </cell>
          <cell r="X235">
            <v>123.45376607470915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1</v>
          </cell>
          <cell r="AH235">
            <v>0</v>
          </cell>
          <cell r="AI235"/>
          <cell r="AJ235"/>
          <cell r="AK235">
            <v>1</v>
          </cell>
          <cell r="AL235">
            <v>1.7333333333333332</v>
          </cell>
          <cell r="AM235">
            <v>57.692307692307701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/>
          <cell r="AY235"/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26</v>
          </cell>
          <cell r="BI235">
            <v>31</v>
          </cell>
          <cell r="BJ235">
            <v>3</v>
          </cell>
          <cell r="BK235">
            <v>11</v>
          </cell>
          <cell r="BL235">
            <v>7</v>
          </cell>
          <cell r="BM235">
            <v>0</v>
          </cell>
          <cell r="BN235">
            <v>0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8</v>
          </cell>
          <cell r="P236">
            <v>15</v>
          </cell>
          <cell r="Q236">
            <v>16</v>
          </cell>
          <cell r="R236">
            <v>8</v>
          </cell>
          <cell r="S236">
            <v>0</v>
          </cell>
          <cell r="T236"/>
          <cell r="U236"/>
          <cell r="V236">
            <v>92</v>
          </cell>
          <cell r="W236">
            <v>110.58333333333333</v>
          </cell>
          <cell r="X236">
            <v>83.195177091183126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8</v>
          </cell>
          <cell r="BI236">
            <v>15</v>
          </cell>
          <cell r="BJ236">
            <v>16</v>
          </cell>
          <cell r="BK236">
            <v>8</v>
          </cell>
          <cell r="BL236">
            <v>0</v>
          </cell>
          <cell r="BM236">
            <v>0</v>
          </cell>
          <cell r="BN236">
            <v>0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3</v>
          </cell>
          <cell r="Q237">
            <v>11</v>
          </cell>
          <cell r="R237">
            <v>2</v>
          </cell>
          <cell r="S237">
            <v>0</v>
          </cell>
          <cell r="T237"/>
          <cell r="U237"/>
          <cell r="V237">
            <v>87</v>
          </cell>
          <cell r="W237">
            <v>158.83333333333334</v>
          </cell>
          <cell r="X237">
            <v>54.77439664218258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3</v>
          </cell>
          <cell r="BJ237">
            <v>11</v>
          </cell>
          <cell r="BK237">
            <v>2</v>
          </cell>
          <cell r="BL237">
            <v>0</v>
          </cell>
          <cell r="BM237">
            <v>0</v>
          </cell>
          <cell r="BN237">
            <v>0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28</v>
          </cell>
          <cell r="O238">
            <v>4</v>
          </cell>
          <cell r="P238">
            <v>8</v>
          </cell>
          <cell r="Q238">
            <v>4</v>
          </cell>
          <cell r="R238">
            <v>5</v>
          </cell>
          <cell r="S238">
            <v>0</v>
          </cell>
          <cell r="T238"/>
          <cell r="U238"/>
          <cell r="V238">
            <v>72</v>
          </cell>
          <cell r="W238">
            <v>54.5</v>
          </cell>
          <cell r="X238">
            <v>132.11009174311928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28</v>
          </cell>
          <cell r="BH238">
            <v>4</v>
          </cell>
          <cell r="BI238">
            <v>8</v>
          </cell>
          <cell r="BJ238">
            <v>4</v>
          </cell>
          <cell r="BK238">
            <v>5</v>
          </cell>
          <cell r="BL238">
            <v>0</v>
          </cell>
          <cell r="BM238">
            <v>0</v>
          </cell>
          <cell r="BN238">
            <v>0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>
            <v>20</v>
          </cell>
          <cell r="R239">
            <v>27</v>
          </cell>
          <cell r="S239">
            <v>22</v>
          </cell>
          <cell r="T239"/>
          <cell r="U239"/>
          <cell r="V239">
            <v>154</v>
          </cell>
          <cell r="W239">
            <v>231.5</v>
          </cell>
          <cell r="X239">
            <v>66.52267818574515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2</v>
          </cell>
          <cell r="AL239">
            <v>2.6</v>
          </cell>
          <cell r="AM239">
            <v>76.92307692307692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20</v>
          </cell>
          <cell r="BK239">
            <v>27</v>
          </cell>
          <cell r="BL239">
            <v>22</v>
          </cell>
          <cell r="BM239">
            <v>0</v>
          </cell>
          <cell r="BN239">
            <v>0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22</v>
          </cell>
          <cell r="P240">
            <v>8</v>
          </cell>
          <cell r="Q240">
            <v>11</v>
          </cell>
          <cell r="R240">
            <v>16</v>
          </cell>
          <cell r="S240">
            <v>0</v>
          </cell>
          <cell r="T240"/>
          <cell r="U240"/>
          <cell r="V240">
            <v>114</v>
          </cell>
          <cell r="W240">
            <v>132.16666666666669</v>
          </cell>
          <cell r="X240">
            <v>86.254728877679682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22</v>
          </cell>
          <cell r="BI240">
            <v>8</v>
          </cell>
          <cell r="BJ240">
            <v>11</v>
          </cell>
          <cell r="BK240">
            <v>16</v>
          </cell>
          <cell r="BL240">
            <v>0</v>
          </cell>
          <cell r="BM240">
            <v>0</v>
          </cell>
          <cell r="BN240">
            <v>0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20</v>
          </cell>
          <cell r="N241">
            <v>9</v>
          </cell>
          <cell r="O241">
            <v>12</v>
          </cell>
          <cell r="P241">
            <v>7</v>
          </cell>
          <cell r="Q241">
            <v>17</v>
          </cell>
          <cell r="R241">
            <v>21</v>
          </cell>
          <cell r="S241">
            <v>4</v>
          </cell>
          <cell r="T241"/>
          <cell r="U241"/>
          <cell r="V241">
            <v>147</v>
          </cell>
          <cell r="W241">
            <v>145.16666666666669</v>
          </cell>
          <cell r="X241">
            <v>101.26291618828931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</v>
          </cell>
          <cell r="AG241">
            <v>0</v>
          </cell>
          <cell r="AH241">
            <v>0</v>
          </cell>
          <cell r="AI241"/>
          <cell r="AJ241"/>
          <cell r="AK241">
            <v>1</v>
          </cell>
          <cell r="AL241">
            <v>3.4666666666666663</v>
          </cell>
          <cell r="AM241">
            <v>28.84615384615385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20</v>
          </cell>
          <cell r="BG241">
            <v>9</v>
          </cell>
          <cell r="BH241">
            <v>12</v>
          </cell>
          <cell r="BI241">
            <v>7</v>
          </cell>
          <cell r="BJ241">
            <v>18</v>
          </cell>
          <cell r="BK241">
            <v>21</v>
          </cell>
          <cell r="BL241">
            <v>4</v>
          </cell>
          <cell r="BM241">
            <v>0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17</v>
          </cell>
          <cell r="Q242">
            <v>13</v>
          </cell>
          <cell r="R242">
            <v>21</v>
          </cell>
          <cell r="S242">
            <v>0</v>
          </cell>
          <cell r="T242"/>
          <cell r="U242"/>
          <cell r="V242">
            <v>99</v>
          </cell>
          <cell r="W242">
            <v>136.66666666666669</v>
          </cell>
          <cell r="X242">
            <v>72.439024390243887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17</v>
          </cell>
          <cell r="BJ242">
            <v>13</v>
          </cell>
          <cell r="BK242">
            <v>21</v>
          </cell>
          <cell r="BL242">
            <v>0</v>
          </cell>
          <cell r="BM242">
            <v>0</v>
          </cell>
          <cell r="BN242">
            <v>0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>
            <v>21</v>
          </cell>
          <cell r="R243">
            <v>24</v>
          </cell>
          <cell r="S243">
            <v>18</v>
          </cell>
          <cell r="T243"/>
          <cell r="U243"/>
          <cell r="V243">
            <v>187</v>
          </cell>
          <cell r="W243">
            <v>148.25</v>
          </cell>
          <cell r="X243">
            <v>126.13827993254638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21</v>
          </cell>
          <cell r="BK243">
            <v>24</v>
          </cell>
          <cell r="BL243">
            <v>18</v>
          </cell>
          <cell r="BM243">
            <v>0</v>
          </cell>
          <cell r="BN243">
            <v>0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5</v>
          </cell>
          <cell r="Q244">
            <v>3</v>
          </cell>
          <cell r="R244">
            <v>4</v>
          </cell>
          <cell r="S244">
            <v>0</v>
          </cell>
          <cell r="T244"/>
          <cell r="U244"/>
          <cell r="V244">
            <v>28</v>
          </cell>
          <cell r="W244">
            <v>30.333333333333332</v>
          </cell>
          <cell r="X244">
            <v>92.307692307692307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5</v>
          </cell>
          <cell r="BJ244">
            <v>3</v>
          </cell>
          <cell r="BK244">
            <v>4</v>
          </cell>
          <cell r="BL244">
            <v>0</v>
          </cell>
          <cell r="BM244">
            <v>0</v>
          </cell>
          <cell r="BN244">
            <v>0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56</v>
          </cell>
          <cell r="O245">
            <v>7</v>
          </cell>
          <cell r="P245">
            <v>28</v>
          </cell>
          <cell r="Q245">
            <v>23</v>
          </cell>
          <cell r="R245">
            <v>15</v>
          </cell>
          <cell r="S245">
            <v>12</v>
          </cell>
          <cell r="T245"/>
          <cell r="U245"/>
          <cell r="V245">
            <v>249</v>
          </cell>
          <cell r="W245">
            <v>224.5</v>
          </cell>
          <cell r="X245">
            <v>110.91314031180401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1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1</v>
          </cell>
          <cell r="AL245">
            <v>0.86666666666666659</v>
          </cell>
          <cell r="AM245">
            <v>115.3846153846154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/>
          <cell r="AY245"/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56</v>
          </cell>
          <cell r="BH245">
            <v>7</v>
          </cell>
          <cell r="BI245">
            <v>29</v>
          </cell>
          <cell r="BJ245">
            <v>23</v>
          </cell>
          <cell r="BK245">
            <v>15</v>
          </cell>
          <cell r="BL245">
            <v>12</v>
          </cell>
          <cell r="BM245">
            <v>0</v>
          </cell>
          <cell r="BN245">
            <v>0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3</v>
          </cell>
          <cell r="P246">
            <v>12</v>
          </cell>
          <cell r="Q246">
            <v>8</v>
          </cell>
          <cell r="R246">
            <v>4</v>
          </cell>
          <cell r="S246">
            <v>0</v>
          </cell>
          <cell r="T246"/>
          <cell r="U246"/>
          <cell r="V246">
            <v>57</v>
          </cell>
          <cell r="W246">
            <v>29.583333333333332</v>
          </cell>
          <cell r="X246">
            <v>192.67605633802819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3</v>
          </cell>
          <cell r="BI246">
            <v>12</v>
          </cell>
          <cell r="BJ246">
            <v>8</v>
          </cell>
          <cell r="BK246">
            <v>4</v>
          </cell>
          <cell r="BL246">
            <v>0</v>
          </cell>
          <cell r="BM246">
            <v>0</v>
          </cell>
          <cell r="BN246">
            <v>0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7</v>
          </cell>
          <cell r="P247">
            <v>6</v>
          </cell>
          <cell r="Q247">
            <v>3</v>
          </cell>
          <cell r="R247">
            <v>3</v>
          </cell>
          <cell r="S247">
            <v>12</v>
          </cell>
          <cell r="T247"/>
          <cell r="U247"/>
          <cell r="V247">
            <v>68</v>
          </cell>
          <cell r="W247">
            <v>48</v>
          </cell>
          <cell r="X247">
            <v>141.66666666666669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1</v>
          </cell>
          <cell r="AT247">
            <v>5</v>
          </cell>
          <cell r="AU247">
            <v>0</v>
          </cell>
          <cell r="AV247">
            <v>0</v>
          </cell>
          <cell r="AW247">
            <v>0</v>
          </cell>
          <cell r="AX247"/>
          <cell r="AY247"/>
          <cell r="AZ247">
            <v>9</v>
          </cell>
          <cell r="BA247">
            <v>4.5</v>
          </cell>
          <cell r="BB247">
            <v>200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8</v>
          </cell>
          <cell r="BI247">
            <v>11</v>
          </cell>
          <cell r="BJ247">
            <v>3</v>
          </cell>
          <cell r="BK247">
            <v>3</v>
          </cell>
          <cell r="BL247">
            <v>12</v>
          </cell>
          <cell r="BM247">
            <v>0</v>
          </cell>
          <cell r="BN247">
            <v>0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24</v>
          </cell>
          <cell r="N248">
            <v>26</v>
          </cell>
          <cell r="O248">
            <v>29</v>
          </cell>
          <cell r="P248">
            <v>25</v>
          </cell>
          <cell r="Q248">
            <v>22</v>
          </cell>
          <cell r="R248">
            <v>10</v>
          </cell>
          <cell r="S248">
            <v>5</v>
          </cell>
          <cell r="T248"/>
          <cell r="U248"/>
          <cell r="V248">
            <v>209</v>
          </cell>
          <cell r="W248">
            <v>171.41666666666666</v>
          </cell>
          <cell r="X248">
            <v>121.92513368983957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2</v>
          </cell>
          <cell r="AD248">
            <v>0</v>
          </cell>
          <cell r="AE248">
            <v>2</v>
          </cell>
          <cell r="AF248">
            <v>0</v>
          </cell>
          <cell r="AG248">
            <v>0</v>
          </cell>
          <cell r="AH248">
            <v>3</v>
          </cell>
          <cell r="AI248"/>
          <cell r="AJ248"/>
          <cell r="AK248">
            <v>21</v>
          </cell>
          <cell r="AL248">
            <v>32.06666666666667</v>
          </cell>
          <cell r="AM248">
            <v>65.488565488565484</v>
          </cell>
          <cell r="AN248">
            <v>0</v>
          </cell>
          <cell r="AO248">
            <v>0</v>
          </cell>
          <cell r="AP248">
            <v>2</v>
          </cell>
          <cell r="AQ248">
            <v>6</v>
          </cell>
          <cell r="AR248">
            <v>5</v>
          </cell>
          <cell r="AS248">
            <v>21</v>
          </cell>
          <cell r="AT248">
            <v>3</v>
          </cell>
          <cell r="AU248">
            <v>4</v>
          </cell>
          <cell r="AV248">
            <v>0</v>
          </cell>
          <cell r="AW248">
            <v>0</v>
          </cell>
          <cell r="AX248"/>
          <cell r="AY248"/>
          <cell r="AZ248">
            <v>41</v>
          </cell>
          <cell r="BA248">
            <v>21</v>
          </cell>
          <cell r="BB248">
            <v>195.23809523809524</v>
          </cell>
          <cell r="BC248">
            <v>41</v>
          </cell>
          <cell r="BD248">
            <v>14</v>
          </cell>
          <cell r="BE248">
            <v>29</v>
          </cell>
          <cell r="BF248">
            <v>30</v>
          </cell>
          <cell r="BG248">
            <v>33</v>
          </cell>
          <cell r="BH248">
            <v>50</v>
          </cell>
          <cell r="BI248">
            <v>30</v>
          </cell>
          <cell r="BJ248">
            <v>26</v>
          </cell>
          <cell r="BK248">
            <v>10</v>
          </cell>
          <cell r="BL248">
            <v>8</v>
          </cell>
          <cell r="BM248">
            <v>0</v>
          </cell>
          <cell r="BN248">
            <v>0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12</v>
          </cell>
          <cell r="P249">
            <v>11</v>
          </cell>
          <cell r="Q249">
            <v>5</v>
          </cell>
          <cell r="R249">
            <v>16</v>
          </cell>
          <cell r="S249">
            <v>0</v>
          </cell>
          <cell r="T249"/>
          <cell r="U249"/>
          <cell r="V249">
            <v>82</v>
          </cell>
          <cell r="W249">
            <v>68.833333333333343</v>
          </cell>
          <cell r="X249">
            <v>119.1283292978208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12</v>
          </cell>
          <cell r="BI249">
            <v>11</v>
          </cell>
          <cell r="BJ249">
            <v>5</v>
          </cell>
          <cell r="BK249">
            <v>16</v>
          </cell>
          <cell r="BL249">
            <v>0</v>
          </cell>
          <cell r="BM249">
            <v>0</v>
          </cell>
          <cell r="BN249">
            <v>0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7</v>
          </cell>
          <cell r="Q250">
            <v>17</v>
          </cell>
          <cell r="R250">
            <v>4</v>
          </cell>
          <cell r="S250">
            <v>6</v>
          </cell>
          <cell r="T250"/>
          <cell r="U250"/>
          <cell r="V250">
            <v>75</v>
          </cell>
          <cell r="W250">
            <v>121.58333333333333</v>
          </cell>
          <cell r="X250">
            <v>61.68608636052091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2</v>
          </cell>
          <cell r="AG250">
            <v>0</v>
          </cell>
          <cell r="AH250">
            <v>0</v>
          </cell>
          <cell r="AI250"/>
          <cell r="AJ250"/>
          <cell r="AK250">
            <v>2</v>
          </cell>
          <cell r="AL250">
            <v>2.6</v>
          </cell>
          <cell r="AM250">
            <v>76.92307692307692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/>
          <cell r="AY250"/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7</v>
          </cell>
          <cell r="BJ250">
            <v>19</v>
          </cell>
          <cell r="BK250">
            <v>4</v>
          </cell>
          <cell r="BL250">
            <v>6</v>
          </cell>
          <cell r="BM250">
            <v>0</v>
          </cell>
          <cell r="BN250">
            <v>0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11</v>
          </cell>
          <cell r="Q251">
            <v>5</v>
          </cell>
          <cell r="R251">
            <v>18</v>
          </cell>
          <cell r="S251">
            <v>4</v>
          </cell>
          <cell r="T251"/>
          <cell r="U251"/>
          <cell r="V251">
            <v>115</v>
          </cell>
          <cell r="W251">
            <v>104.16666666666667</v>
          </cell>
          <cell r="X251">
            <v>110.39999999999999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>
            <v>0</v>
          </cell>
          <cell r="AG251">
            <v>2</v>
          </cell>
          <cell r="AH251">
            <v>0</v>
          </cell>
          <cell r="AI251"/>
          <cell r="AJ251"/>
          <cell r="AK251">
            <v>6</v>
          </cell>
          <cell r="AL251">
            <v>8.6666666666666679</v>
          </cell>
          <cell r="AM251">
            <v>69.230769230769212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>
            <v>0</v>
          </cell>
          <cell r="AX251"/>
          <cell r="AY251"/>
          <cell r="AZ251">
            <v>1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13</v>
          </cell>
          <cell r="BJ251">
            <v>5</v>
          </cell>
          <cell r="BK251">
            <v>20</v>
          </cell>
          <cell r="BL251">
            <v>4</v>
          </cell>
          <cell r="BM251">
            <v>0</v>
          </cell>
          <cell r="BN251">
            <v>0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6</v>
          </cell>
          <cell r="R252">
            <v>0</v>
          </cell>
          <cell r="S252">
            <v>0</v>
          </cell>
          <cell r="T252"/>
          <cell r="U252"/>
          <cell r="V252">
            <v>10</v>
          </cell>
          <cell r="W252">
            <v>22.666666666666668</v>
          </cell>
          <cell r="X252">
            <v>44.117647058823529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6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8</v>
          </cell>
          <cell r="Q253">
            <v>37</v>
          </cell>
          <cell r="R253">
            <v>13</v>
          </cell>
          <cell r="S253">
            <v>0</v>
          </cell>
          <cell r="T253"/>
          <cell r="U253"/>
          <cell r="V253">
            <v>182</v>
          </cell>
          <cell r="W253">
            <v>83.166666666666657</v>
          </cell>
          <cell r="X253">
            <v>218.83767535070143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8</v>
          </cell>
          <cell r="BJ253">
            <v>37</v>
          </cell>
          <cell r="BK253">
            <v>13</v>
          </cell>
          <cell r="BL253">
            <v>0</v>
          </cell>
          <cell r="BM253">
            <v>0</v>
          </cell>
          <cell r="BN253">
            <v>0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7</v>
          </cell>
          <cell r="P254">
            <v>9</v>
          </cell>
          <cell r="Q254">
            <v>10</v>
          </cell>
          <cell r="R254">
            <v>11</v>
          </cell>
          <cell r="S254">
            <v>7</v>
          </cell>
          <cell r="T254"/>
          <cell r="U254"/>
          <cell r="V254">
            <v>105</v>
          </cell>
          <cell r="W254">
            <v>103.58333333333333</v>
          </cell>
          <cell r="X254">
            <v>101.36765888978279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7</v>
          </cell>
          <cell r="BI254">
            <v>9</v>
          </cell>
          <cell r="BJ254">
            <v>10</v>
          </cell>
          <cell r="BK254">
            <v>11</v>
          </cell>
          <cell r="BL254">
            <v>7</v>
          </cell>
          <cell r="BM254">
            <v>0</v>
          </cell>
          <cell r="BN254">
            <v>0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26</v>
          </cell>
          <cell r="Q255">
            <v>9</v>
          </cell>
          <cell r="R255">
            <v>0</v>
          </cell>
          <cell r="S255">
            <v>8</v>
          </cell>
          <cell r="T255"/>
          <cell r="U255"/>
          <cell r="V255">
            <v>63</v>
          </cell>
          <cell r="W255">
            <v>61.083333333333336</v>
          </cell>
          <cell r="X255">
            <v>103.13778990450204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26</v>
          </cell>
          <cell r="BJ255">
            <v>9</v>
          </cell>
          <cell r="BK255">
            <v>0</v>
          </cell>
          <cell r="BL255">
            <v>8</v>
          </cell>
          <cell r="BM255">
            <v>0</v>
          </cell>
          <cell r="BN255">
            <v>0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>
            <v>14</v>
          </cell>
          <cell r="R256">
            <v>8</v>
          </cell>
          <cell r="S256">
            <v>15</v>
          </cell>
          <cell r="T256"/>
          <cell r="U256"/>
          <cell r="V256">
            <v>72</v>
          </cell>
          <cell r="W256">
            <v>46.5</v>
          </cell>
          <cell r="X256">
            <v>154.83870967741936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14</v>
          </cell>
          <cell r="BK256">
            <v>8</v>
          </cell>
          <cell r="BL256">
            <v>15</v>
          </cell>
          <cell r="BM256">
            <v>0</v>
          </cell>
          <cell r="BN256">
            <v>0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>
            <v>31</v>
          </cell>
          <cell r="R257">
            <v>26</v>
          </cell>
          <cell r="S257">
            <v>15</v>
          </cell>
          <cell r="T257"/>
          <cell r="U257"/>
          <cell r="V257">
            <v>226</v>
          </cell>
          <cell r="W257">
            <v>348.58333333333331</v>
          </cell>
          <cell r="X257">
            <v>64.833851302892668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31</v>
          </cell>
          <cell r="BK257">
            <v>26</v>
          </cell>
          <cell r="BL257">
            <v>15</v>
          </cell>
          <cell r="BM257">
            <v>0</v>
          </cell>
          <cell r="BN257">
            <v>0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27</v>
          </cell>
          <cell r="P258">
            <v>13</v>
          </cell>
          <cell r="Q258">
            <v>19</v>
          </cell>
          <cell r="R258">
            <v>0</v>
          </cell>
          <cell r="S258">
            <v>0</v>
          </cell>
          <cell r="T258"/>
          <cell r="U258"/>
          <cell r="V258">
            <v>133</v>
          </cell>
          <cell r="W258">
            <v>195.75</v>
          </cell>
          <cell r="X258">
            <v>67.943805874840351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27</v>
          </cell>
          <cell r="BI258">
            <v>13</v>
          </cell>
          <cell r="BJ258">
            <v>19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11</v>
          </cell>
          <cell r="Q259">
            <v>13</v>
          </cell>
          <cell r="R259">
            <v>17</v>
          </cell>
          <cell r="S259">
            <v>1</v>
          </cell>
          <cell r="T259"/>
          <cell r="U259"/>
          <cell r="V259">
            <v>186</v>
          </cell>
          <cell r="W259">
            <v>286.83333333333337</v>
          </cell>
          <cell r="X259">
            <v>64.846019755955837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11</v>
          </cell>
          <cell r="BJ259">
            <v>13</v>
          </cell>
          <cell r="BK259">
            <v>17</v>
          </cell>
          <cell r="BL259">
            <v>1</v>
          </cell>
          <cell r="BM259">
            <v>0</v>
          </cell>
          <cell r="BN259">
            <v>0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9</v>
          </cell>
          <cell r="Q260">
            <v>8</v>
          </cell>
          <cell r="R260">
            <v>1</v>
          </cell>
          <cell r="S260">
            <v>0</v>
          </cell>
          <cell r="T260"/>
          <cell r="U260"/>
          <cell r="V260">
            <v>35</v>
          </cell>
          <cell r="W260">
            <v>46.25</v>
          </cell>
          <cell r="X260">
            <v>75.675675675675677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9</v>
          </cell>
          <cell r="BJ260">
            <v>8</v>
          </cell>
          <cell r="BK260">
            <v>1</v>
          </cell>
          <cell r="BL260">
            <v>0</v>
          </cell>
          <cell r="BM260">
            <v>0</v>
          </cell>
          <cell r="BN260">
            <v>0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>
            <v>40</v>
          </cell>
          <cell r="R261">
            <v>1</v>
          </cell>
          <cell r="S261">
            <v>0</v>
          </cell>
          <cell r="T261"/>
          <cell r="U261"/>
          <cell r="V261">
            <v>63</v>
          </cell>
          <cell r="W261">
            <v>57.75</v>
          </cell>
          <cell r="X261">
            <v>109.09090909090908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40</v>
          </cell>
          <cell r="BK261">
            <v>1</v>
          </cell>
          <cell r="BL261">
            <v>0</v>
          </cell>
          <cell r="BM261">
            <v>0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2</v>
          </cell>
          <cell r="Q262">
            <v>0</v>
          </cell>
          <cell r="R262">
            <v>2</v>
          </cell>
          <cell r="S262">
            <v>11</v>
          </cell>
          <cell r="T262"/>
          <cell r="U262"/>
          <cell r="V262">
            <v>93</v>
          </cell>
          <cell r="W262">
            <v>148.5</v>
          </cell>
          <cell r="X262">
            <v>62.62626262626263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2</v>
          </cell>
          <cell r="BJ262">
            <v>0</v>
          </cell>
          <cell r="BK262">
            <v>2</v>
          </cell>
          <cell r="BL262">
            <v>11</v>
          </cell>
          <cell r="BM262">
            <v>0</v>
          </cell>
          <cell r="BN262">
            <v>0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2</v>
          </cell>
          <cell r="Q263">
            <v>3</v>
          </cell>
          <cell r="R263">
            <v>22</v>
          </cell>
          <cell r="S263">
            <v>3</v>
          </cell>
          <cell r="T263"/>
          <cell r="U263"/>
          <cell r="V263">
            <v>183</v>
          </cell>
          <cell r="W263">
            <v>253.66666666666666</v>
          </cell>
          <cell r="X263">
            <v>72.141918528252305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>
            <v>0</v>
          </cell>
          <cell r="AG263">
            <v>0</v>
          </cell>
          <cell r="AH263">
            <v>1</v>
          </cell>
          <cell r="AI263"/>
          <cell r="AJ263"/>
          <cell r="AK263">
            <v>2</v>
          </cell>
          <cell r="AL263">
            <v>0.43333333333333329</v>
          </cell>
          <cell r="AM263">
            <v>461.5384615384616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2</v>
          </cell>
          <cell r="AU263">
            <v>2</v>
          </cell>
          <cell r="AV263">
            <v>5</v>
          </cell>
          <cell r="AW263">
            <v>3</v>
          </cell>
          <cell r="AX263"/>
          <cell r="AY263"/>
          <cell r="AZ263">
            <v>14</v>
          </cell>
          <cell r="BA263">
            <v>3</v>
          </cell>
          <cell r="BB263">
            <v>466.66666666666669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4</v>
          </cell>
          <cell r="BJ263">
            <v>5</v>
          </cell>
          <cell r="BK263">
            <v>27</v>
          </cell>
          <cell r="BL263">
            <v>7</v>
          </cell>
          <cell r="BM263">
            <v>0</v>
          </cell>
          <cell r="BN263">
            <v>0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>
            <v>3</v>
          </cell>
          <cell r="R264">
            <v>4</v>
          </cell>
          <cell r="S264">
            <v>24</v>
          </cell>
          <cell r="T264"/>
          <cell r="U264"/>
          <cell r="V264">
            <v>84</v>
          </cell>
          <cell r="W264">
            <v>186.33333333333334</v>
          </cell>
          <cell r="X264">
            <v>45.080500894454381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3</v>
          </cell>
          <cell r="BK264">
            <v>4</v>
          </cell>
          <cell r="BL264">
            <v>24</v>
          </cell>
          <cell r="BM264">
            <v>0</v>
          </cell>
          <cell r="BN264">
            <v>0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2</v>
          </cell>
          <cell r="P265">
            <v>5</v>
          </cell>
          <cell r="Q265">
            <v>4</v>
          </cell>
          <cell r="R265">
            <v>5</v>
          </cell>
          <cell r="S265">
            <v>5</v>
          </cell>
          <cell r="T265"/>
          <cell r="U265"/>
          <cell r="V265">
            <v>82</v>
          </cell>
          <cell r="W265">
            <v>107.25</v>
          </cell>
          <cell r="X265">
            <v>76.456876456876458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2</v>
          </cell>
          <cell r="BI265">
            <v>5</v>
          </cell>
          <cell r="BJ265">
            <v>4</v>
          </cell>
          <cell r="BK265">
            <v>5</v>
          </cell>
          <cell r="BL265">
            <v>5</v>
          </cell>
          <cell r="BM265">
            <v>0</v>
          </cell>
          <cell r="BN265">
            <v>0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5</v>
          </cell>
          <cell r="P266">
            <v>2</v>
          </cell>
          <cell r="Q266">
            <v>6</v>
          </cell>
          <cell r="R266">
            <v>0</v>
          </cell>
          <cell r="S266">
            <v>0</v>
          </cell>
          <cell r="T266"/>
          <cell r="U266"/>
          <cell r="V266">
            <v>52</v>
          </cell>
          <cell r="W266">
            <v>63.75</v>
          </cell>
          <cell r="X266">
            <v>81.568627450980387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5</v>
          </cell>
          <cell r="BI266">
            <v>2</v>
          </cell>
          <cell r="BJ266">
            <v>6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2</v>
          </cell>
          <cell r="Q267">
            <v>2</v>
          </cell>
          <cell r="R267">
            <v>2</v>
          </cell>
          <cell r="S267">
            <v>1</v>
          </cell>
          <cell r="T267"/>
          <cell r="U267"/>
          <cell r="V267">
            <v>51</v>
          </cell>
          <cell r="W267">
            <v>114.16666666666667</v>
          </cell>
          <cell r="X267">
            <v>44.67153284671533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>
            <v>3.9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2</v>
          </cell>
          <cell r="BJ267">
            <v>2</v>
          </cell>
          <cell r="BK267">
            <v>2</v>
          </cell>
          <cell r="BL267">
            <v>1</v>
          </cell>
          <cell r="BM267">
            <v>0</v>
          </cell>
          <cell r="BN267">
            <v>0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6</v>
          </cell>
          <cell r="Q268">
            <v>6</v>
          </cell>
          <cell r="R268">
            <v>1</v>
          </cell>
          <cell r="S268">
            <v>3</v>
          </cell>
          <cell r="T268"/>
          <cell r="U268"/>
          <cell r="V268">
            <v>32</v>
          </cell>
          <cell r="W268">
            <v>32</v>
          </cell>
          <cell r="X268">
            <v>100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6</v>
          </cell>
          <cell r="BJ268">
            <v>6</v>
          </cell>
          <cell r="BK268">
            <v>1</v>
          </cell>
          <cell r="BL268">
            <v>3</v>
          </cell>
          <cell r="BM268">
            <v>0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>
            <v>0</v>
          </cell>
          <cell r="R269">
            <v>2</v>
          </cell>
          <cell r="S269">
            <v>0</v>
          </cell>
          <cell r="T269"/>
          <cell r="U269"/>
          <cell r="V269">
            <v>13</v>
          </cell>
          <cell r="W269">
            <v>27.166666666666668</v>
          </cell>
          <cell r="X269">
            <v>47.852760736196316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2</v>
          </cell>
          <cell r="BL269">
            <v>0</v>
          </cell>
          <cell r="BM269">
            <v>0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>
            <v>5</v>
          </cell>
          <cell r="R270">
            <v>7</v>
          </cell>
          <cell r="S270">
            <v>2</v>
          </cell>
          <cell r="T270"/>
          <cell r="U270"/>
          <cell r="V270">
            <v>76</v>
          </cell>
          <cell r="W270">
            <v>134.75</v>
          </cell>
          <cell r="X270">
            <v>56.400742115027825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5</v>
          </cell>
          <cell r="BK270">
            <v>7</v>
          </cell>
          <cell r="BL270">
            <v>2</v>
          </cell>
          <cell r="BM270">
            <v>0</v>
          </cell>
          <cell r="BN270">
            <v>0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>
            <v>0</v>
          </cell>
          <cell r="R271">
            <v>5</v>
          </cell>
          <cell r="S271">
            <v>2</v>
          </cell>
          <cell r="T271"/>
          <cell r="U271"/>
          <cell r="V271">
            <v>36</v>
          </cell>
          <cell r="W271">
            <v>19.416666666666664</v>
          </cell>
          <cell r="X271">
            <v>185.40772532188842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5</v>
          </cell>
          <cell r="BL271">
            <v>2</v>
          </cell>
          <cell r="BM271">
            <v>0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4</v>
          </cell>
          <cell r="Q272">
            <v>4</v>
          </cell>
          <cell r="R272">
            <v>4</v>
          </cell>
          <cell r="S272">
            <v>0</v>
          </cell>
          <cell r="T272"/>
          <cell r="U272"/>
          <cell r="V272">
            <v>33</v>
          </cell>
          <cell r="W272">
            <v>31.25</v>
          </cell>
          <cell r="X272">
            <v>105.60000000000001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4</v>
          </cell>
          <cell r="BJ272">
            <v>4</v>
          </cell>
          <cell r="BK272">
            <v>4</v>
          </cell>
          <cell r="BL272">
            <v>0</v>
          </cell>
          <cell r="BM272">
            <v>0</v>
          </cell>
          <cell r="BN272">
            <v>0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>
            <v>21</v>
          </cell>
          <cell r="R273">
            <v>9</v>
          </cell>
          <cell r="S273">
            <v>9</v>
          </cell>
          <cell r="T273"/>
          <cell r="U273"/>
          <cell r="V273">
            <v>176</v>
          </cell>
          <cell r="W273">
            <v>275.91666666666663</v>
          </cell>
          <cell r="X273">
            <v>63.787375415282398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>
            <v>9.1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21</v>
          </cell>
          <cell r="BK273">
            <v>9</v>
          </cell>
          <cell r="BL273">
            <v>9</v>
          </cell>
          <cell r="BM273">
            <v>0</v>
          </cell>
          <cell r="BN273">
            <v>0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>
            <v>5</v>
          </cell>
          <cell r="R274">
            <v>6</v>
          </cell>
          <cell r="S274">
            <v>3</v>
          </cell>
          <cell r="T274"/>
          <cell r="U274"/>
          <cell r="V274">
            <v>65</v>
          </cell>
          <cell r="W274">
            <v>54.916666666666664</v>
          </cell>
          <cell r="X274">
            <v>118.36115326251897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5</v>
          </cell>
          <cell r="BK274">
            <v>6</v>
          </cell>
          <cell r="BL274">
            <v>3</v>
          </cell>
          <cell r="BM274">
            <v>0</v>
          </cell>
          <cell r="BN274">
            <v>0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3</v>
          </cell>
          <cell r="Q276">
            <v>6</v>
          </cell>
          <cell r="R276">
            <v>5</v>
          </cell>
          <cell r="S276">
            <v>0</v>
          </cell>
          <cell r="T276"/>
          <cell r="U276"/>
          <cell r="V276">
            <v>33</v>
          </cell>
          <cell r="W276">
            <v>5.916666666666667</v>
          </cell>
          <cell r="X276">
            <v>557.74647887323943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3</v>
          </cell>
          <cell r="BJ276">
            <v>6</v>
          </cell>
          <cell r="BK276">
            <v>5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>
            <v>5</v>
          </cell>
          <cell r="R277">
            <v>4</v>
          </cell>
          <cell r="S277">
            <v>0</v>
          </cell>
          <cell r="T277"/>
          <cell r="U277"/>
          <cell r="V277">
            <v>20</v>
          </cell>
          <cell r="W277">
            <v>48.083333333333336</v>
          </cell>
          <cell r="X277">
            <v>41.594454072790292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>
            <v>4</v>
          </cell>
          <cell r="AV277">
            <v>0</v>
          </cell>
          <cell r="AW277">
            <v>0</v>
          </cell>
          <cell r="AX277"/>
          <cell r="AY277"/>
          <cell r="AZ277">
            <v>5</v>
          </cell>
          <cell r="BA277">
            <v>1.5</v>
          </cell>
          <cell r="BB277">
            <v>333.33333333333337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9</v>
          </cell>
          <cell r="BK277">
            <v>4</v>
          </cell>
          <cell r="BL277">
            <v>0</v>
          </cell>
          <cell r="BM277">
            <v>0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2</v>
          </cell>
          <cell r="Q278">
            <v>7</v>
          </cell>
          <cell r="R278">
            <v>0</v>
          </cell>
          <cell r="S278">
            <v>0</v>
          </cell>
          <cell r="T278"/>
          <cell r="U278"/>
          <cell r="V278">
            <v>26</v>
          </cell>
          <cell r="W278">
            <v>36.25</v>
          </cell>
          <cell r="X278">
            <v>71.724137931034477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2</v>
          </cell>
          <cell r="BJ278">
            <v>7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11</v>
          </cell>
          <cell r="Q279">
            <v>12</v>
          </cell>
          <cell r="R279">
            <v>11</v>
          </cell>
          <cell r="S279">
            <v>0</v>
          </cell>
          <cell r="T279"/>
          <cell r="U279"/>
          <cell r="V279">
            <v>57</v>
          </cell>
          <cell r="W279">
            <v>62.083333333333336</v>
          </cell>
          <cell r="X279">
            <v>91.812080536912745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3</v>
          </cell>
          <cell r="AH279">
            <v>0</v>
          </cell>
          <cell r="AI279"/>
          <cell r="AJ279"/>
          <cell r="AK279">
            <v>8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12</v>
          </cell>
          <cell r="BJ279">
            <v>12</v>
          </cell>
          <cell r="BK279">
            <v>14</v>
          </cell>
          <cell r="BL279">
            <v>0</v>
          </cell>
          <cell r="BM279">
            <v>0</v>
          </cell>
          <cell r="BN279">
            <v>0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2</v>
          </cell>
          <cell r="Q280">
            <v>3</v>
          </cell>
          <cell r="R280">
            <v>2</v>
          </cell>
          <cell r="S280">
            <v>0</v>
          </cell>
          <cell r="T280"/>
          <cell r="U280"/>
          <cell r="V280">
            <v>23</v>
          </cell>
          <cell r="W280">
            <v>12.333333333333334</v>
          </cell>
          <cell r="X280">
            <v>186.48648648648646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/>
          <cell r="AY280"/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2</v>
          </cell>
          <cell r="BJ280">
            <v>3</v>
          </cell>
          <cell r="BK280">
            <v>2</v>
          </cell>
          <cell r="BL280">
            <v>0</v>
          </cell>
          <cell r="BM280">
            <v>0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2</v>
          </cell>
          <cell r="Q281">
            <v>10</v>
          </cell>
          <cell r="R281">
            <v>6</v>
          </cell>
          <cell r="S281">
            <v>5</v>
          </cell>
          <cell r="T281"/>
          <cell r="U281"/>
          <cell r="V281">
            <v>61</v>
          </cell>
          <cell r="W281">
            <v>81.916666666666671</v>
          </cell>
          <cell r="X281">
            <v>74.465920651068146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2</v>
          </cell>
          <cell r="BJ281">
            <v>10</v>
          </cell>
          <cell r="BK281">
            <v>6</v>
          </cell>
          <cell r="BL281">
            <v>5</v>
          </cell>
          <cell r="BM281">
            <v>0</v>
          </cell>
          <cell r="BN281">
            <v>0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2</v>
          </cell>
          <cell r="Q282">
            <v>4</v>
          </cell>
          <cell r="R282">
            <v>4</v>
          </cell>
          <cell r="S282">
            <v>5</v>
          </cell>
          <cell r="T282"/>
          <cell r="U282"/>
          <cell r="V282">
            <v>75</v>
          </cell>
          <cell r="W282">
            <v>114.66666666666667</v>
          </cell>
          <cell r="X282">
            <v>65.406976744186039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/>
          <cell r="AY282"/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2</v>
          </cell>
          <cell r="BJ282">
            <v>4</v>
          </cell>
          <cell r="BK282">
            <v>4</v>
          </cell>
          <cell r="BL282">
            <v>5</v>
          </cell>
          <cell r="BM282">
            <v>0</v>
          </cell>
          <cell r="BN282">
            <v>0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34</v>
          </cell>
          <cell r="Q283">
            <v>23</v>
          </cell>
          <cell r="R283">
            <v>12</v>
          </cell>
          <cell r="S283">
            <v>11</v>
          </cell>
          <cell r="T283"/>
          <cell r="U283"/>
          <cell r="V283">
            <v>174</v>
          </cell>
          <cell r="W283">
            <v>209.75</v>
          </cell>
          <cell r="X283">
            <v>82.955899880810492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1</v>
          </cell>
          <cell r="AL283">
            <v>8.6666666666666679</v>
          </cell>
          <cell r="AM283">
            <v>11.538461538461537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34</v>
          </cell>
          <cell r="BJ283">
            <v>23</v>
          </cell>
          <cell r="BK283">
            <v>12</v>
          </cell>
          <cell r="BL283">
            <v>11</v>
          </cell>
          <cell r="BM283">
            <v>0</v>
          </cell>
          <cell r="BN283">
            <v>0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4</v>
          </cell>
          <cell r="M284">
            <v>5</v>
          </cell>
          <cell r="N284">
            <v>11</v>
          </cell>
          <cell r="O284">
            <v>10</v>
          </cell>
          <cell r="P284">
            <v>14</v>
          </cell>
          <cell r="Q284">
            <v>9</v>
          </cell>
          <cell r="R284">
            <v>14</v>
          </cell>
          <cell r="S284">
            <v>5</v>
          </cell>
          <cell r="T284"/>
          <cell r="U284"/>
          <cell r="V284">
            <v>87</v>
          </cell>
          <cell r="W284">
            <v>82.916666666666671</v>
          </cell>
          <cell r="X284">
            <v>104.92462311557789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>
            <v>3.0333333333333337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4</v>
          </cell>
          <cell r="BF284">
            <v>5</v>
          </cell>
          <cell r="BG284">
            <v>11</v>
          </cell>
          <cell r="BH284">
            <v>10</v>
          </cell>
          <cell r="BI284">
            <v>14</v>
          </cell>
          <cell r="BJ284">
            <v>9</v>
          </cell>
          <cell r="BK284">
            <v>14</v>
          </cell>
          <cell r="BL284">
            <v>5</v>
          </cell>
          <cell r="BM284">
            <v>0</v>
          </cell>
          <cell r="BN284">
            <v>0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7</v>
          </cell>
          <cell r="S285">
            <v>0</v>
          </cell>
          <cell r="T285"/>
          <cell r="U285"/>
          <cell r="V285">
            <v>10</v>
          </cell>
          <cell r="W285">
            <v>52.416666666666664</v>
          </cell>
          <cell r="X285">
            <v>19.077901430842608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7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17</v>
          </cell>
          <cell r="Q286">
            <v>12</v>
          </cell>
          <cell r="R286">
            <v>4</v>
          </cell>
          <cell r="S286">
            <v>0</v>
          </cell>
          <cell r="T286"/>
          <cell r="U286"/>
          <cell r="V286">
            <v>69</v>
          </cell>
          <cell r="W286">
            <v>104.08333333333333</v>
          </cell>
          <cell r="X286">
            <v>66.29303442754204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9</v>
          </cell>
          <cell r="AL286">
            <v>2.6</v>
          </cell>
          <cell r="AM286">
            <v>346.15384615384613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17</v>
          </cell>
          <cell r="BJ286">
            <v>12</v>
          </cell>
          <cell r="BK286">
            <v>4</v>
          </cell>
          <cell r="BL286">
            <v>0</v>
          </cell>
          <cell r="BM286">
            <v>0</v>
          </cell>
          <cell r="BN286">
            <v>0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4</v>
          </cell>
          <cell r="P287">
            <v>5</v>
          </cell>
          <cell r="Q287">
            <v>9</v>
          </cell>
          <cell r="R287">
            <v>3</v>
          </cell>
          <cell r="S287">
            <v>0</v>
          </cell>
          <cell r="T287"/>
          <cell r="U287"/>
          <cell r="V287">
            <v>43</v>
          </cell>
          <cell r="W287">
            <v>94</v>
          </cell>
          <cell r="X287">
            <v>45.744680851063826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2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2</v>
          </cell>
          <cell r="AL287">
            <v>4.3333333333333339</v>
          </cell>
          <cell r="AM287">
            <v>46.153846153846146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4</v>
          </cell>
          <cell r="BI287">
            <v>7</v>
          </cell>
          <cell r="BJ287">
            <v>9</v>
          </cell>
          <cell r="BK287">
            <v>3</v>
          </cell>
          <cell r="BL287">
            <v>0</v>
          </cell>
          <cell r="BM287">
            <v>0</v>
          </cell>
          <cell r="BN287">
            <v>0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2</v>
          </cell>
          <cell r="Q288">
            <v>3</v>
          </cell>
          <cell r="R288">
            <v>2</v>
          </cell>
          <cell r="S288">
            <v>0</v>
          </cell>
          <cell r="T288"/>
          <cell r="U288"/>
          <cell r="V288">
            <v>33</v>
          </cell>
          <cell r="W288">
            <v>68.833333333333343</v>
          </cell>
          <cell r="X288">
            <v>47.941888619854716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</v>
          </cell>
          <cell r="AH288">
            <v>0</v>
          </cell>
          <cell r="AI288"/>
          <cell r="AJ288"/>
          <cell r="AK288">
            <v>1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2</v>
          </cell>
          <cell r="BJ288">
            <v>3</v>
          </cell>
          <cell r="BK288">
            <v>3</v>
          </cell>
          <cell r="BL288">
            <v>0</v>
          </cell>
          <cell r="BM288">
            <v>0</v>
          </cell>
          <cell r="BN288">
            <v>0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21</v>
          </cell>
          <cell r="P289">
            <v>11</v>
          </cell>
          <cell r="Q289">
            <v>18</v>
          </cell>
          <cell r="R289">
            <v>11</v>
          </cell>
          <cell r="S289">
            <v>9</v>
          </cell>
          <cell r="T289"/>
          <cell r="U289"/>
          <cell r="V289">
            <v>194</v>
          </cell>
          <cell r="W289">
            <v>111.58333333333333</v>
          </cell>
          <cell r="X289">
            <v>173.86109036594476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6</v>
          </cell>
          <cell r="AU289">
            <v>8</v>
          </cell>
          <cell r="AV289">
            <v>4</v>
          </cell>
          <cell r="AW289">
            <v>0</v>
          </cell>
          <cell r="AX289"/>
          <cell r="AY289"/>
          <cell r="AZ289">
            <v>81</v>
          </cell>
          <cell r="BA289">
            <v>91.5</v>
          </cell>
          <cell r="BB289">
            <v>88.52459016393442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28</v>
          </cell>
          <cell r="BI289">
            <v>17</v>
          </cell>
          <cell r="BJ289">
            <v>26</v>
          </cell>
          <cell r="BK289">
            <v>15</v>
          </cell>
          <cell r="BL289">
            <v>9</v>
          </cell>
          <cell r="BM289">
            <v>0</v>
          </cell>
          <cell r="BN289">
            <v>0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21</v>
          </cell>
          <cell r="P290">
            <v>0</v>
          </cell>
          <cell r="Q290">
            <v>0</v>
          </cell>
          <cell r="R290">
            <v>0</v>
          </cell>
          <cell r="S290">
            <v>2</v>
          </cell>
          <cell r="T290"/>
          <cell r="U290"/>
          <cell r="V290">
            <v>50</v>
          </cell>
          <cell r="W290">
            <v>59.166666666666664</v>
          </cell>
          <cell r="X290">
            <v>84.507042253521121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21</v>
          </cell>
          <cell r="BI290">
            <v>0</v>
          </cell>
          <cell r="BJ290">
            <v>0</v>
          </cell>
          <cell r="BK290">
            <v>0</v>
          </cell>
          <cell r="BL290">
            <v>2</v>
          </cell>
          <cell r="BM290">
            <v>0</v>
          </cell>
          <cell r="BN290">
            <v>0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1</v>
          </cell>
          <cell r="Q291">
            <v>8</v>
          </cell>
          <cell r="R291">
            <v>1</v>
          </cell>
          <cell r="S291">
            <v>0</v>
          </cell>
          <cell r="T291"/>
          <cell r="U291"/>
          <cell r="V291">
            <v>11</v>
          </cell>
          <cell r="W291">
            <v>31.583333333333332</v>
          </cell>
          <cell r="X291">
            <v>34.828496042216358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1</v>
          </cell>
          <cell r="BJ291">
            <v>8</v>
          </cell>
          <cell r="BK291">
            <v>1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13</v>
          </cell>
          <cell r="Q294">
            <v>30</v>
          </cell>
          <cell r="R294">
            <v>13</v>
          </cell>
          <cell r="S294">
            <v>4</v>
          </cell>
          <cell r="T294"/>
          <cell r="U294"/>
          <cell r="V294">
            <v>117</v>
          </cell>
          <cell r="W294">
            <v>104.16666666666667</v>
          </cell>
          <cell r="X294">
            <v>112.32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13</v>
          </cell>
          <cell r="BJ294">
            <v>30</v>
          </cell>
          <cell r="BK294">
            <v>13</v>
          </cell>
          <cell r="BL294">
            <v>4</v>
          </cell>
          <cell r="BM294">
            <v>0</v>
          </cell>
          <cell r="BN294">
            <v>0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>
            <v>10</v>
          </cell>
          <cell r="R295">
            <v>1</v>
          </cell>
          <cell r="S295">
            <v>3</v>
          </cell>
          <cell r="T295"/>
          <cell r="U295"/>
          <cell r="V295">
            <v>34</v>
          </cell>
          <cell r="W295">
            <v>35.833333333333336</v>
          </cell>
          <cell r="X295">
            <v>94.883720930232556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10</v>
          </cell>
          <cell r="BK295">
            <v>1</v>
          </cell>
          <cell r="BL295">
            <v>3</v>
          </cell>
          <cell r="BM295">
            <v>0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>
            <v>2</v>
          </cell>
          <cell r="R296">
            <v>0</v>
          </cell>
          <cell r="S296">
            <v>1</v>
          </cell>
          <cell r="T296"/>
          <cell r="U296"/>
          <cell r="V296">
            <v>8</v>
          </cell>
          <cell r="W296">
            <v>3.5833333333333335</v>
          </cell>
          <cell r="X296">
            <v>223.25581395348837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2</v>
          </cell>
          <cell r="BK296">
            <v>0</v>
          </cell>
          <cell r="BL296">
            <v>1</v>
          </cell>
          <cell r="BM296">
            <v>0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8</v>
          </cell>
          <cell r="Q297">
            <v>4</v>
          </cell>
          <cell r="R297">
            <v>7</v>
          </cell>
          <cell r="S297">
            <v>6</v>
          </cell>
          <cell r="T297"/>
          <cell r="U297"/>
          <cell r="V297">
            <v>71</v>
          </cell>
          <cell r="W297">
            <v>46.833333333333336</v>
          </cell>
          <cell r="X297">
            <v>151.60142348754448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8</v>
          </cell>
          <cell r="BJ297">
            <v>4</v>
          </cell>
          <cell r="BK297">
            <v>7</v>
          </cell>
          <cell r="BL297">
            <v>6</v>
          </cell>
          <cell r="BM297">
            <v>0</v>
          </cell>
          <cell r="BN297">
            <v>0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>
            <v>1</v>
          </cell>
          <cell r="R298">
            <v>5</v>
          </cell>
          <cell r="S298">
            <v>2</v>
          </cell>
          <cell r="T298"/>
          <cell r="U298"/>
          <cell r="V298">
            <v>18</v>
          </cell>
          <cell r="W298">
            <v>18.25</v>
          </cell>
          <cell r="X298">
            <v>98.630136986301366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1</v>
          </cell>
          <cell r="BK298">
            <v>5</v>
          </cell>
          <cell r="BL298">
            <v>2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4</v>
          </cell>
          <cell r="Q299">
            <v>4</v>
          </cell>
          <cell r="R299">
            <v>10</v>
          </cell>
          <cell r="S299">
            <v>2</v>
          </cell>
          <cell r="T299"/>
          <cell r="U299"/>
          <cell r="V299">
            <v>32</v>
          </cell>
          <cell r="W299">
            <v>20.333333333333332</v>
          </cell>
          <cell r="X299">
            <v>157.3770491803279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4</v>
          </cell>
          <cell r="BJ299">
            <v>4</v>
          </cell>
          <cell r="BK299">
            <v>10</v>
          </cell>
          <cell r="BL299">
            <v>2</v>
          </cell>
          <cell r="BM299">
            <v>0</v>
          </cell>
          <cell r="BN299">
            <v>0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9</v>
          </cell>
          <cell r="Q300">
            <v>2</v>
          </cell>
          <cell r="R300">
            <v>2</v>
          </cell>
          <cell r="S300">
            <v>0</v>
          </cell>
          <cell r="T300"/>
          <cell r="U300"/>
          <cell r="V300">
            <v>23</v>
          </cell>
          <cell r="W300">
            <v>31.5</v>
          </cell>
          <cell r="X300">
            <v>73.015873015873012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9</v>
          </cell>
          <cell r="BJ300">
            <v>2</v>
          </cell>
          <cell r="BK300">
            <v>2</v>
          </cell>
          <cell r="BL300">
            <v>0</v>
          </cell>
          <cell r="BM300">
            <v>0</v>
          </cell>
          <cell r="BN300">
            <v>0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>
            <v>7</v>
          </cell>
          <cell r="R301">
            <v>11</v>
          </cell>
          <cell r="S301">
            <v>11</v>
          </cell>
          <cell r="T301"/>
          <cell r="U301"/>
          <cell r="V301">
            <v>74</v>
          </cell>
          <cell r="W301">
            <v>81.083333333333329</v>
          </cell>
          <cell r="X301">
            <v>91.264131551901343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2</v>
          </cell>
          <cell r="AG301">
            <v>1</v>
          </cell>
          <cell r="AH301">
            <v>0</v>
          </cell>
          <cell r="AI301"/>
          <cell r="AJ301"/>
          <cell r="AK301">
            <v>3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/>
          <cell r="AY301"/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9</v>
          </cell>
          <cell r="BK301">
            <v>12</v>
          </cell>
          <cell r="BL301">
            <v>11</v>
          </cell>
          <cell r="BM301">
            <v>0</v>
          </cell>
          <cell r="BN301">
            <v>0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6</v>
          </cell>
          <cell r="Q302">
            <v>10</v>
          </cell>
          <cell r="R302">
            <v>8</v>
          </cell>
          <cell r="S302">
            <v>0</v>
          </cell>
          <cell r="T302"/>
          <cell r="U302"/>
          <cell r="V302">
            <v>50</v>
          </cell>
          <cell r="W302">
            <v>57.916666666666664</v>
          </cell>
          <cell r="X302">
            <v>86.330935251798564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6</v>
          </cell>
          <cell r="BJ302">
            <v>10</v>
          </cell>
          <cell r="BK302">
            <v>8</v>
          </cell>
          <cell r="BL302">
            <v>0</v>
          </cell>
          <cell r="BM302">
            <v>0</v>
          </cell>
          <cell r="BN302">
            <v>0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25</v>
          </cell>
          <cell r="O303">
            <v>17</v>
          </cell>
          <cell r="P303">
            <v>12</v>
          </cell>
          <cell r="Q303">
            <v>10</v>
          </cell>
          <cell r="R303">
            <v>3</v>
          </cell>
          <cell r="S303">
            <v>0</v>
          </cell>
          <cell r="T303"/>
          <cell r="U303"/>
          <cell r="V303">
            <v>126</v>
          </cell>
          <cell r="W303">
            <v>74.25</v>
          </cell>
          <cell r="X303">
            <v>169.69696969696969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25</v>
          </cell>
          <cell r="BH303">
            <v>18</v>
          </cell>
          <cell r="BI303">
            <v>12</v>
          </cell>
          <cell r="BJ303">
            <v>10</v>
          </cell>
          <cell r="BK303">
            <v>3</v>
          </cell>
          <cell r="BL303">
            <v>0</v>
          </cell>
          <cell r="BM303">
            <v>0</v>
          </cell>
          <cell r="BN303">
            <v>0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1</v>
          </cell>
          <cell r="P304">
            <v>2</v>
          </cell>
          <cell r="Q304">
            <v>9</v>
          </cell>
          <cell r="R304">
            <v>10</v>
          </cell>
          <cell r="S304">
            <v>0</v>
          </cell>
          <cell r="T304"/>
          <cell r="U304"/>
          <cell r="V304">
            <v>50</v>
          </cell>
          <cell r="W304">
            <v>86.333333333333329</v>
          </cell>
          <cell r="X304">
            <v>57.915057915057922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1</v>
          </cell>
          <cell r="BI304">
            <v>2</v>
          </cell>
          <cell r="BJ304">
            <v>9</v>
          </cell>
          <cell r="BK304">
            <v>10</v>
          </cell>
          <cell r="BL304">
            <v>0</v>
          </cell>
          <cell r="BM304">
            <v>0</v>
          </cell>
          <cell r="BN304">
            <v>0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8</v>
          </cell>
          <cell r="Q305">
            <v>20</v>
          </cell>
          <cell r="R305">
            <v>7</v>
          </cell>
          <cell r="S305">
            <v>3</v>
          </cell>
          <cell r="T305"/>
          <cell r="U305"/>
          <cell r="V305">
            <v>113</v>
          </cell>
          <cell r="W305">
            <v>97.166666666666671</v>
          </cell>
          <cell r="X305">
            <v>116.29502572898798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8</v>
          </cell>
          <cell r="BJ305">
            <v>20</v>
          </cell>
          <cell r="BK305">
            <v>7</v>
          </cell>
          <cell r="BL305">
            <v>3</v>
          </cell>
          <cell r="BM305">
            <v>0</v>
          </cell>
          <cell r="BN305">
            <v>0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2</v>
          </cell>
          <cell r="Q306">
            <v>3</v>
          </cell>
          <cell r="R306">
            <v>5</v>
          </cell>
          <cell r="S306">
            <v>0</v>
          </cell>
          <cell r="T306"/>
          <cell r="U306"/>
          <cell r="V306">
            <v>75</v>
          </cell>
          <cell r="W306">
            <v>85.583333333333329</v>
          </cell>
          <cell r="X306">
            <v>87.633885102239546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2</v>
          </cell>
          <cell r="BJ306">
            <v>3</v>
          </cell>
          <cell r="BK306">
            <v>5</v>
          </cell>
          <cell r="BL306">
            <v>0</v>
          </cell>
          <cell r="BM306">
            <v>0</v>
          </cell>
          <cell r="BN306">
            <v>0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9</v>
          </cell>
          <cell r="Q307">
            <v>2</v>
          </cell>
          <cell r="R307">
            <v>4</v>
          </cell>
          <cell r="S307">
            <v>5</v>
          </cell>
          <cell r="T307"/>
          <cell r="U307"/>
          <cell r="V307">
            <v>72</v>
          </cell>
          <cell r="W307">
            <v>116.58333333333333</v>
          </cell>
          <cell r="X307">
            <v>61.758398856325947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9</v>
          </cell>
          <cell r="BJ307">
            <v>2</v>
          </cell>
          <cell r="BK307">
            <v>4</v>
          </cell>
          <cell r="BL307">
            <v>5</v>
          </cell>
          <cell r="BM307">
            <v>0</v>
          </cell>
          <cell r="BN307">
            <v>0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/>
          <cell r="U308"/>
          <cell r="V308">
            <v>3</v>
          </cell>
          <cell r="W308">
            <v>3.5</v>
          </cell>
          <cell r="X308">
            <v>85.714285714285708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>
            <v>3</v>
          </cell>
          <cell r="R309">
            <v>2</v>
          </cell>
          <cell r="S309">
            <v>0</v>
          </cell>
          <cell r="T309"/>
          <cell r="U309"/>
          <cell r="V309">
            <v>19</v>
          </cell>
          <cell r="W309">
            <v>19.583333333333332</v>
          </cell>
          <cell r="X309">
            <v>97.021276595744695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3</v>
          </cell>
          <cell r="BK309">
            <v>2</v>
          </cell>
          <cell r="BL309">
            <v>0</v>
          </cell>
          <cell r="BM309">
            <v>0</v>
          </cell>
          <cell r="BN309">
            <v>0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11</v>
          </cell>
          <cell r="Q310">
            <v>19</v>
          </cell>
          <cell r="R310">
            <v>13</v>
          </cell>
          <cell r="S310">
            <v>9</v>
          </cell>
          <cell r="T310"/>
          <cell r="U310"/>
          <cell r="V310">
            <v>126</v>
          </cell>
          <cell r="W310">
            <v>161.83333333333334</v>
          </cell>
          <cell r="X310">
            <v>77.857878475798131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2</v>
          </cell>
          <cell r="AL310">
            <v>0.43333333333333329</v>
          </cell>
          <cell r="AM310">
            <v>461.5384615384616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5</v>
          </cell>
          <cell r="AV310">
            <v>3</v>
          </cell>
          <cell r="AW310">
            <v>0</v>
          </cell>
          <cell r="AX310"/>
          <cell r="AY310"/>
          <cell r="AZ310">
            <v>8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12</v>
          </cell>
          <cell r="BJ310">
            <v>24</v>
          </cell>
          <cell r="BK310">
            <v>16</v>
          </cell>
          <cell r="BL310">
            <v>9</v>
          </cell>
          <cell r="BM310">
            <v>0</v>
          </cell>
          <cell r="BN310">
            <v>0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17</v>
          </cell>
          <cell r="Q311">
            <v>14</v>
          </cell>
          <cell r="R311">
            <v>16</v>
          </cell>
          <cell r="S311">
            <v>12</v>
          </cell>
          <cell r="T311"/>
          <cell r="U311"/>
          <cell r="V311">
            <v>119</v>
          </cell>
          <cell r="W311">
            <v>129.5</v>
          </cell>
          <cell r="X311">
            <v>91.891891891891902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17</v>
          </cell>
          <cell r="BJ311">
            <v>14</v>
          </cell>
          <cell r="BK311">
            <v>16</v>
          </cell>
          <cell r="BL311">
            <v>12</v>
          </cell>
          <cell r="BM311">
            <v>0</v>
          </cell>
          <cell r="BN311">
            <v>0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2</v>
          </cell>
          <cell r="Q312">
            <v>1</v>
          </cell>
          <cell r="R312">
            <v>1</v>
          </cell>
          <cell r="S312">
            <v>3</v>
          </cell>
          <cell r="T312"/>
          <cell r="U312"/>
          <cell r="V312">
            <v>18</v>
          </cell>
          <cell r="W312">
            <v>14.416666666666666</v>
          </cell>
          <cell r="X312">
            <v>124.85549132947978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2</v>
          </cell>
          <cell r="BJ312">
            <v>1</v>
          </cell>
          <cell r="BK312">
            <v>1</v>
          </cell>
          <cell r="BL312">
            <v>3</v>
          </cell>
          <cell r="BM312">
            <v>0</v>
          </cell>
          <cell r="BN312">
            <v>0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2</v>
          </cell>
          <cell r="Q313">
            <v>1</v>
          </cell>
          <cell r="R313">
            <v>2</v>
          </cell>
          <cell r="S313">
            <v>0</v>
          </cell>
          <cell r="T313"/>
          <cell r="U313"/>
          <cell r="V313">
            <v>6</v>
          </cell>
          <cell r="W313">
            <v>33.583333333333336</v>
          </cell>
          <cell r="X313">
            <v>17.866004962779154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2</v>
          </cell>
          <cell r="BJ313">
            <v>1</v>
          </cell>
          <cell r="BK313">
            <v>2</v>
          </cell>
          <cell r="BL313">
            <v>0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13</v>
          </cell>
          <cell r="P314">
            <v>16</v>
          </cell>
          <cell r="Q314">
            <v>24</v>
          </cell>
          <cell r="R314">
            <v>7</v>
          </cell>
          <cell r="S314">
            <v>0</v>
          </cell>
          <cell r="T314"/>
          <cell r="U314"/>
          <cell r="V314">
            <v>128</v>
          </cell>
          <cell r="W314">
            <v>114.25</v>
          </cell>
          <cell r="X314">
            <v>112.03501094091904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3</v>
          </cell>
          <cell r="AE314">
            <v>6</v>
          </cell>
          <cell r="AF314">
            <v>2</v>
          </cell>
          <cell r="AG314">
            <v>0</v>
          </cell>
          <cell r="AH314">
            <v>0</v>
          </cell>
          <cell r="AI314"/>
          <cell r="AJ314"/>
          <cell r="AK314">
            <v>25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16</v>
          </cell>
          <cell r="BI314">
            <v>22</v>
          </cell>
          <cell r="BJ314">
            <v>26</v>
          </cell>
          <cell r="BK314">
            <v>7</v>
          </cell>
          <cell r="BL314">
            <v>0</v>
          </cell>
          <cell r="BM314">
            <v>0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10</v>
          </cell>
          <cell r="Q315">
            <v>6</v>
          </cell>
          <cell r="R315">
            <v>10</v>
          </cell>
          <cell r="S315">
            <v>2</v>
          </cell>
          <cell r="T315"/>
          <cell r="U315"/>
          <cell r="V315">
            <v>100</v>
          </cell>
          <cell r="W315">
            <v>122</v>
          </cell>
          <cell r="X315">
            <v>81.967213114754102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10</v>
          </cell>
          <cell r="BJ315">
            <v>6</v>
          </cell>
          <cell r="BK315">
            <v>10</v>
          </cell>
          <cell r="BL315">
            <v>2</v>
          </cell>
          <cell r="BM315">
            <v>0</v>
          </cell>
          <cell r="BN315">
            <v>0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24</v>
          </cell>
          <cell r="P316">
            <v>6</v>
          </cell>
          <cell r="Q316">
            <v>12</v>
          </cell>
          <cell r="R316">
            <v>12</v>
          </cell>
          <cell r="S316">
            <v>18</v>
          </cell>
          <cell r="T316"/>
          <cell r="U316"/>
          <cell r="V316">
            <v>122</v>
          </cell>
          <cell r="W316">
            <v>161.66666666666666</v>
          </cell>
          <cell r="X316">
            <v>75.463917525773212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1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1</v>
          </cell>
          <cell r="AL316">
            <v>3.0333333333333337</v>
          </cell>
          <cell r="AM316">
            <v>32.967032967032964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24</v>
          </cell>
          <cell r="BI316">
            <v>7</v>
          </cell>
          <cell r="BJ316">
            <v>12</v>
          </cell>
          <cell r="BK316">
            <v>12</v>
          </cell>
          <cell r="BL316">
            <v>18</v>
          </cell>
          <cell r="BM316">
            <v>0</v>
          </cell>
          <cell r="BN316">
            <v>0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19</v>
          </cell>
          <cell r="Q317">
            <v>25</v>
          </cell>
          <cell r="R317">
            <v>21</v>
          </cell>
          <cell r="S317">
            <v>0</v>
          </cell>
          <cell r="T317"/>
          <cell r="U317"/>
          <cell r="V317">
            <v>137</v>
          </cell>
          <cell r="W317">
            <v>134.16666666666669</v>
          </cell>
          <cell r="X317">
            <v>102.111801242236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19</v>
          </cell>
          <cell r="BJ317">
            <v>25</v>
          </cell>
          <cell r="BK317">
            <v>21</v>
          </cell>
          <cell r="BL317">
            <v>0</v>
          </cell>
          <cell r="BM317">
            <v>0</v>
          </cell>
          <cell r="BN317">
            <v>0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31</v>
          </cell>
          <cell r="Q318">
            <v>0</v>
          </cell>
          <cell r="R318">
            <v>0</v>
          </cell>
          <cell r="S318">
            <v>0</v>
          </cell>
          <cell r="T318"/>
          <cell r="U318"/>
          <cell r="V318">
            <v>54</v>
          </cell>
          <cell r="W318">
            <v>38.75</v>
          </cell>
          <cell r="X318">
            <v>139.35483870967741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31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>
            <v>6</v>
          </cell>
          <cell r="R319">
            <v>7</v>
          </cell>
          <cell r="S319">
            <v>0</v>
          </cell>
          <cell r="T319"/>
          <cell r="U319"/>
          <cell r="V319">
            <v>43</v>
          </cell>
          <cell r="W319">
            <v>49.416666666666664</v>
          </cell>
          <cell r="X319">
            <v>87.01517706576729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>
            <v>0</v>
          </cell>
          <cell r="AG319">
            <v>1</v>
          </cell>
          <cell r="AH319">
            <v>0</v>
          </cell>
          <cell r="AI319"/>
          <cell r="AJ319"/>
          <cell r="AK319">
            <v>2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6</v>
          </cell>
          <cell r="BK319">
            <v>8</v>
          </cell>
          <cell r="BL319">
            <v>0</v>
          </cell>
          <cell r="BM319">
            <v>0</v>
          </cell>
          <cell r="BN319">
            <v>0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6</v>
          </cell>
          <cell r="Q320">
            <v>2</v>
          </cell>
          <cell r="R320">
            <v>1</v>
          </cell>
          <cell r="S320">
            <v>1</v>
          </cell>
          <cell r="T320"/>
          <cell r="U320"/>
          <cell r="V320">
            <v>23</v>
          </cell>
          <cell r="W320">
            <v>30.583333333333332</v>
          </cell>
          <cell r="X320">
            <v>75.204359673024527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6</v>
          </cell>
          <cell r="BJ320">
            <v>2</v>
          </cell>
          <cell r="BK320">
            <v>1</v>
          </cell>
          <cell r="BL320">
            <v>1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10</v>
          </cell>
          <cell r="Q321">
            <v>2</v>
          </cell>
          <cell r="R321">
            <v>10</v>
          </cell>
          <cell r="S321">
            <v>0</v>
          </cell>
          <cell r="T321"/>
          <cell r="U321"/>
          <cell r="V321">
            <v>45</v>
          </cell>
          <cell r="W321">
            <v>102.08333333333333</v>
          </cell>
          <cell r="X321">
            <v>44.081632653061227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/>
          <cell r="AY321"/>
          <cell r="AZ321">
            <v>4</v>
          </cell>
          <cell r="BA321">
            <v>6</v>
          </cell>
          <cell r="BB321">
            <v>66.666666666666657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10</v>
          </cell>
          <cell r="BJ321">
            <v>2</v>
          </cell>
          <cell r="BK321">
            <v>10</v>
          </cell>
          <cell r="BL321">
            <v>0</v>
          </cell>
          <cell r="BM321">
            <v>0</v>
          </cell>
          <cell r="BN321">
            <v>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17</v>
          </cell>
          <cell r="Q322">
            <v>26</v>
          </cell>
          <cell r="R322">
            <v>12</v>
          </cell>
          <cell r="S322">
            <v>4</v>
          </cell>
          <cell r="T322"/>
          <cell r="U322"/>
          <cell r="V322">
            <v>127</v>
          </cell>
          <cell r="W322">
            <v>102</v>
          </cell>
          <cell r="X322">
            <v>124.50980392156863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10</v>
          </cell>
          <cell r="AU322">
            <v>0</v>
          </cell>
          <cell r="AV322">
            <v>0</v>
          </cell>
          <cell r="AW322">
            <v>0</v>
          </cell>
          <cell r="AX322"/>
          <cell r="AY322"/>
          <cell r="AZ322">
            <v>10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27</v>
          </cell>
          <cell r="BJ322">
            <v>26</v>
          </cell>
          <cell r="BK322">
            <v>12</v>
          </cell>
          <cell r="BL322">
            <v>4</v>
          </cell>
          <cell r="BM322">
            <v>0</v>
          </cell>
          <cell r="BN322">
            <v>0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1</v>
          </cell>
          <cell r="Q323">
            <v>1</v>
          </cell>
          <cell r="R323">
            <v>1</v>
          </cell>
          <cell r="S323">
            <v>0</v>
          </cell>
          <cell r="T323"/>
          <cell r="U323"/>
          <cell r="V323">
            <v>28</v>
          </cell>
          <cell r="W323">
            <v>91.25</v>
          </cell>
          <cell r="X323">
            <v>30.684931506849317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1</v>
          </cell>
          <cell r="BJ323">
            <v>1</v>
          </cell>
          <cell r="BK323">
            <v>1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1</v>
          </cell>
          <cell r="R324">
            <v>2</v>
          </cell>
          <cell r="S324">
            <v>0</v>
          </cell>
          <cell r="T324"/>
          <cell r="U324"/>
          <cell r="V324">
            <v>11</v>
          </cell>
          <cell r="W324">
            <v>23.083333333333332</v>
          </cell>
          <cell r="X324">
            <v>47.653429602888089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/>
          <cell r="AY324"/>
          <cell r="AZ324">
            <v>1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1</v>
          </cell>
          <cell r="BK324">
            <v>2</v>
          </cell>
          <cell r="BL324">
            <v>0</v>
          </cell>
          <cell r="BM324">
            <v>0</v>
          </cell>
          <cell r="BN324">
            <v>0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2</v>
          </cell>
          <cell r="Q325">
            <v>12</v>
          </cell>
          <cell r="R325">
            <v>4</v>
          </cell>
          <cell r="S325">
            <v>8</v>
          </cell>
          <cell r="T325"/>
          <cell r="U325"/>
          <cell r="V325">
            <v>79</v>
          </cell>
          <cell r="W325">
            <v>209.25</v>
          </cell>
          <cell r="X325">
            <v>37.753882915173236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2</v>
          </cell>
          <cell r="BJ325">
            <v>12</v>
          </cell>
          <cell r="BK325">
            <v>4</v>
          </cell>
          <cell r="BL325">
            <v>8</v>
          </cell>
          <cell r="BM325">
            <v>0</v>
          </cell>
          <cell r="BN325">
            <v>0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>
            <v>2</v>
          </cell>
          <cell r="R326">
            <v>6</v>
          </cell>
          <cell r="S326">
            <v>2</v>
          </cell>
          <cell r="T326"/>
          <cell r="U326"/>
          <cell r="V326">
            <v>26</v>
          </cell>
          <cell r="W326">
            <v>21.333333333333332</v>
          </cell>
          <cell r="X326">
            <v>121.875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2</v>
          </cell>
          <cell r="BK326">
            <v>6</v>
          </cell>
          <cell r="BL326">
            <v>2</v>
          </cell>
          <cell r="BM326">
            <v>0</v>
          </cell>
          <cell r="BN326">
            <v>0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108</v>
          </cell>
          <cell r="W327">
            <v>70.416666666666657</v>
          </cell>
          <cell r="X327">
            <v>153.37278106508879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>
            <v>1</v>
          </cell>
          <cell r="R328">
            <v>1</v>
          </cell>
          <cell r="S328">
            <v>3</v>
          </cell>
          <cell r="T328"/>
          <cell r="U328"/>
          <cell r="V328">
            <v>23</v>
          </cell>
          <cell r="W328">
            <v>20.25</v>
          </cell>
          <cell r="X328">
            <v>113.58024691358024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1</v>
          </cell>
          <cell r="BK328">
            <v>1</v>
          </cell>
          <cell r="BL328">
            <v>3</v>
          </cell>
          <cell r="BM328">
            <v>0</v>
          </cell>
          <cell r="BN328">
            <v>0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>
            <v>2</v>
          </cell>
          <cell r="R329">
            <v>3</v>
          </cell>
          <cell r="S329">
            <v>0</v>
          </cell>
          <cell r="T329"/>
          <cell r="U329"/>
          <cell r="V329">
            <v>15</v>
          </cell>
          <cell r="W329">
            <v>23.166666666666668</v>
          </cell>
          <cell r="X329">
            <v>64.748201438848923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2</v>
          </cell>
          <cell r="BK329">
            <v>3</v>
          </cell>
          <cell r="BL329">
            <v>0</v>
          </cell>
          <cell r="BM329">
            <v>0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>
            <v>2</v>
          </cell>
          <cell r="R330">
            <v>6</v>
          </cell>
          <cell r="S330">
            <v>1</v>
          </cell>
          <cell r="T330"/>
          <cell r="U330"/>
          <cell r="V330">
            <v>32</v>
          </cell>
          <cell r="W330">
            <v>38.416666666666664</v>
          </cell>
          <cell r="X330">
            <v>83.29718004338396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2</v>
          </cell>
          <cell r="BK330">
            <v>6</v>
          </cell>
          <cell r="BL330">
            <v>1</v>
          </cell>
          <cell r="BM330">
            <v>0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/>
          <cell r="U331"/>
          <cell r="V331">
            <v>4</v>
          </cell>
          <cell r="W331">
            <v>14.75</v>
          </cell>
          <cell r="X331">
            <v>27.118644067796609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4</v>
          </cell>
          <cell r="P332">
            <v>3</v>
          </cell>
          <cell r="Q332">
            <v>0</v>
          </cell>
          <cell r="R332">
            <v>6</v>
          </cell>
          <cell r="S332">
            <v>0</v>
          </cell>
          <cell r="T332"/>
          <cell r="U332"/>
          <cell r="V332">
            <v>26</v>
          </cell>
          <cell r="W332">
            <v>43.583333333333336</v>
          </cell>
          <cell r="X332">
            <v>59.655831739961748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4</v>
          </cell>
          <cell r="BI332">
            <v>3</v>
          </cell>
          <cell r="BJ332">
            <v>0</v>
          </cell>
          <cell r="BK332">
            <v>6</v>
          </cell>
          <cell r="BL332">
            <v>0</v>
          </cell>
          <cell r="BM332">
            <v>0</v>
          </cell>
          <cell r="BN332">
            <v>0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6</v>
          </cell>
          <cell r="Q333">
            <v>10</v>
          </cell>
          <cell r="R333">
            <v>2</v>
          </cell>
          <cell r="S333">
            <v>2</v>
          </cell>
          <cell r="T333"/>
          <cell r="U333"/>
          <cell r="V333">
            <v>70</v>
          </cell>
          <cell r="W333">
            <v>51</v>
          </cell>
          <cell r="X333">
            <v>137.25490196078431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/>
          <cell r="AY333"/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6</v>
          </cell>
          <cell r="BJ333">
            <v>10</v>
          </cell>
          <cell r="BK333">
            <v>2</v>
          </cell>
          <cell r="BL333">
            <v>2</v>
          </cell>
          <cell r="BM333">
            <v>0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5</v>
          </cell>
          <cell r="Q334">
            <v>15</v>
          </cell>
          <cell r="R334">
            <v>8</v>
          </cell>
          <cell r="S334">
            <v>0</v>
          </cell>
          <cell r="T334"/>
          <cell r="U334"/>
          <cell r="V334">
            <v>48</v>
          </cell>
          <cell r="W334">
            <v>60.583333333333336</v>
          </cell>
          <cell r="X334">
            <v>79.229711141678123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5</v>
          </cell>
          <cell r="BJ334">
            <v>15</v>
          </cell>
          <cell r="BK334">
            <v>8</v>
          </cell>
          <cell r="BL334">
            <v>0</v>
          </cell>
          <cell r="BM334">
            <v>0</v>
          </cell>
          <cell r="BN334">
            <v>0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>
            <v>2</v>
          </cell>
          <cell r="R335">
            <v>4</v>
          </cell>
          <cell r="S335">
            <v>1</v>
          </cell>
          <cell r="T335"/>
          <cell r="U335"/>
          <cell r="V335">
            <v>21</v>
          </cell>
          <cell r="W335">
            <v>12.083333333333334</v>
          </cell>
          <cell r="X335">
            <v>173.79310344827584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2</v>
          </cell>
          <cell r="BK335">
            <v>4</v>
          </cell>
          <cell r="BL335">
            <v>1</v>
          </cell>
          <cell r="BM335">
            <v>0</v>
          </cell>
          <cell r="BN335">
            <v>0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>
            <v>1</v>
          </cell>
          <cell r="R336">
            <v>1</v>
          </cell>
          <cell r="S336">
            <v>3</v>
          </cell>
          <cell r="T336"/>
          <cell r="U336"/>
          <cell r="V336">
            <v>13</v>
          </cell>
          <cell r="W336">
            <v>19.75</v>
          </cell>
          <cell r="X336">
            <v>65.822784810126578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1</v>
          </cell>
          <cell r="AI336"/>
          <cell r="AJ336"/>
          <cell r="AK336">
            <v>1</v>
          </cell>
          <cell r="AL336">
            <v>3.4666666666666663</v>
          </cell>
          <cell r="AM336">
            <v>28.84615384615385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1</v>
          </cell>
          <cell r="BK336">
            <v>1</v>
          </cell>
          <cell r="BL336">
            <v>4</v>
          </cell>
          <cell r="BM336">
            <v>0</v>
          </cell>
          <cell r="BN336">
            <v>0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>
            <v>2</v>
          </cell>
          <cell r="R337">
            <v>0</v>
          </cell>
          <cell r="S337">
            <v>0</v>
          </cell>
          <cell r="T337"/>
          <cell r="U337"/>
          <cell r="V337">
            <v>9</v>
          </cell>
          <cell r="W337">
            <v>25.583333333333332</v>
          </cell>
          <cell r="X337">
            <v>35.179153094462542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2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14</v>
          </cell>
          <cell r="Q338">
            <v>17</v>
          </cell>
          <cell r="R338">
            <v>15</v>
          </cell>
          <cell r="S338">
            <v>10</v>
          </cell>
          <cell r="T338"/>
          <cell r="U338"/>
          <cell r="V338">
            <v>115</v>
          </cell>
          <cell r="W338">
            <v>111.16666666666667</v>
          </cell>
          <cell r="X338">
            <v>103.44827586206895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14</v>
          </cell>
          <cell r="BJ338">
            <v>17</v>
          </cell>
          <cell r="BK338">
            <v>15</v>
          </cell>
          <cell r="BL338">
            <v>10</v>
          </cell>
          <cell r="BM338">
            <v>0</v>
          </cell>
          <cell r="BN338">
            <v>0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15</v>
          </cell>
          <cell r="Q339">
            <v>33</v>
          </cell>
          <cell r="R339">
            <v>18</v>
          </cell>
          <cell r="S339">
            <v>19</v>
          </cell>
          <cell r="T339"/>
          <cell r="U339"/>
          <cell r="V339">
            <v>175</v>
          </cell>
          <cell r="W339">
            <v>193.16666666666666</v>
          </cell>
          <cell r="X339">
            <v>90.595340811044011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15</v>
          </cell>
          <cell r="BJ339">
            <v>33</v>
          </cell>
          <cell r="BK339">
            <v>18</v>
          </cell>
          <cell r="BL339">
            <v>19</v>
          </cell>
          <cell r="BM339">
            <v>0</v>
          </cell>
          <cell r="BN339">
            <v>0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>
            <v>23</v>
          </cell>
          <cell r="R340">
            <v>9</v>
          </cell>
          <cell r="S340">
            <v>10</v>
          </cell>
          <cell r="T340"/>
          <cell r="U340"/>
          <cell r="V340">
            <v>149</v>
          </cell>
          <cell r="W340">
            <v>224.58333333333334</v>
          </cell>
          <cell r="X340">
            <v>66.345083487940627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</v>
          </cell>
          <cell r="AG340">
            <v>0</v>
          </cell>
          <cell r="AH340">
            <v>0</v>
          </cell>
          <cell r="AI340"/>
          <cell r="AJ340"/>
          <cell r="AK340">
            <v>1</v>
          </cell>
          <cell r="AL340">
            <v>1.7333333333333332</v>
          </cell>
          <cell r="AM340">
            <v>57.692307692307701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24</v>
          </cell>
          <cell r="BK340">
            <v>9</v>
          </cell>
          <cell r="BL340">
            <v>10</v>
          </cell>
          <cell r="BM340">
            <v>0</v>
          </cell>
          <cell r="BN340">
            <v>0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>
            <v>3</v>
          </cell>
          <cell r="R341">
            <v>3</v>
          </cell>
          <cell r="S341">
            <v>0</v>
          </cell>
          <cell r="T341"/>
          <cell r="U341"/>
          <cell r="V341">
            <v>8</v>
          </cell>
          <cell r="W341">
            <v>3.25</v>
          </cell>
          <cell r="X341">
            <v>246.15384615384616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3</v>
          </cell>
          <cell r="BK341">
            <v>3</v>
          </cell>
          <cell r="BL341">
            <v>0</v>
          </cell>
          <cell r="BM341">
            <v>0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12</v>
          </cell>
          <cell r="Q342">
            <v>11</v>
          </cell>
          <cell r="R342">
            <v>14</v>
          </cell>
          <cell r="S342">
            <v>0</v>
          </cell>
          <cell r="T342"/>
          <cell r="U342"/>
          <cell r="V342">
            <v>115</v>
          </cell>
          <cell r="W342">
            <v>77.416666666666657</v>
          </cell>
          <cell r="X342">
            <v>148.54682454251886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12</v>
          </cell>
          <cell r="BJ342">
            <v>11</v>
          </cell>
          <cell r="BK342">
            <v>14</v>
          </cell>
          <cell r="BL342">
            <v>0</v>
          </cell>
          <cell r="BM342">
            <v>0</v>
          </cell>
          <cell r="BN342">
            <v>0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>
            <v>0</v>
          </cell>
          <cell r="R344">
            <v>1</v>
          </cell>
          <cell r="S344">
            <v>5</v>
          </cell>
          <cell r="T344"/>
          <cell r="U344"/>
          <cell r="V344">
            <v>11</v>
          </cell>
          <cell r="W344">
            <v>6.75</v>
          </cell>
          <cell r="X344">
            <v>162.96296296296296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1</v>
          </cell>
          <cell r="BL344">
            <v>5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>
            <v>5</v>
          </cell>
          <cell r="R345">
            <v>6</v>
          </cell>
          <cell r="S345">
            <v>6</v>
          </cell>
          <cell r="T345"/>
          <cell r="U345"/>
          <cell r="V345">
            <v>74</v>
          </cell>
          <cell r="W345">
            <v>85.416666666666671</v>
          </cell>
          <cell r="X345">
            <v>86.634146341463421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5</v>
          </cell>
          <cell r="BK345">
            <v>6</v>
          </cell>
          <cell r="BL345">
            <v>6</v>
          </cell>
          <cell r="BM345">
            <v>0</v>
          </cell>
          <cell r="BN345">
            <v>0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5</v>
          </cell>
          <cell r="P346">
            <v>1</v>
          </cell>
          <cell r="Q346">
            <v>2</v>
          </cell>
          <cell r="R346">
            <v>1</v>
          </cell>
          <cell r="S346">
            <v>0</v>
          </cell>
          <cell r="T346"/>
          <cell r="U346"/>
          <cell r="V346">
            <v>24</v>
          </cell>
          <cell r="W346">
            <v>15.25</v>
          </cell>
          <cell r="X346">
            <v>157.37704918032787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5</v>
          </cell>
          <cell r="BI346">
            <v>1</v>
          </cell>
          <cell r="BJ346">
            <v>2</v>
          </cell>
          <cell r="BK346">
            <v>1</v>
          </cell>
          <cell r="BL346">
            <v>0</v>
          </cell>
          <cell r="BM346">
            <v>0</v>
          </cell>
          <cell r="BN346">
            <v>0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>
            <v>1</v>
          </cell>
          <cell r="R347">
            <v>1</v>
          </cell>
          <cell r="S347">
            <v>0</v>
          </cell>
          <cell r="T347"/>
          <cell r="U347"/>
          <cell r="V347">
            <v>6</v>
          </cell>
          <cell r="W347">
            <v>4.3333333333333339</v>
          </cell>
          <cell r="X347">
            <v>138.46153846153842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1</v>
          </cell>
          <cell r="BK347">
            <v>1</v>
          </cell>
          <cell r="BL347">
            <v>0</v>
          </cell>
          <cell r="BM347">
            <v>0</v>
          </cell>
          <cell r="BN347">
            <v>0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5</v>
          </cell>
          <cell r="Q348">
            <v>6</v>
          </cell>
          <cell r="R348">
            <v>13</v>
          </cell>
          <cell r="S348">
            <v>9</v>
          </cell>
          <cell r="T348"/>
          <cell r="U348"/>
          <cell r="V348">
            <v>58</v>
          </cell>
          <cell r="W348">
            <v>31.25</v>
          </cell>
          <cell r="X348">
            <v>185.60000000000002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5</v>
          </cell>
          <cell r="BJ348">
            <v>6</v>
          </cell>
          <cell r="BK348">
            <v>13</v>
          </cell>
          <cell r="BL348">
            <v>9</v>
          </cell>
          <cell r="BM348">
            <v>0</v>
          </cell>
          <cell r="BN348">
            <v>0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2</v>
          </cell>
          <cell r="Q349">
            <v>7</v>
          </cell>
          <cell r="R349">
            <v>2</v>
          </cell>
          <cell r="S349">
            <v>3</v>
          </cell>
          <cell r="T349"/>
          <cell r="U349"/>
          <cell r="V349">
            <v>20</v>
          </cell>
          <cell r="W349">
            <v>46.333333333333336</v>
          </cell>
          <cell r="X349">
            <v>43.165467625899282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2</v>
          </cell>
          <cell r="BJ349">
            <v>7</v>
          </cell>
          <cell r="BK349">
            <v>2</v>
          </cell>
          <cell r="BL349">
            <v>3</v>
          </cell>
          <cell r="BM349">
            <v>0</v>
          </cell>
          <cell r="BN349">
            <v>0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4</v>
          </cell>
          <cell r="W350">
            <v>9.6666666666666661</v>
          </cell>
          <cell r="X350">
            <v>41.379310344827594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>
            <v>0</v>
          </cell>
          <cell r="R351">
            <v>4</v>
          </cell>
          <cell r="S351">
            <v>0</v>
          </cell>
          <cell r="T351"/>
          <cell r="U351"/>
          <cell r="V351">
            <v>10</v>
          </cell>
          <cell r="W351">
            <v>27.166666666666668</v>
          </cell>
          <cell r="X351">
            <v>36.809815950920246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4</v>
          </cell>
          <cell r="BL351">
            <v>0</v>
          </cell>
          <cell r="BM351">
            <v>0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23</v>
          </cell>
          <cell r="Q352">
            <v>10</v>
          </cell>
          <cell r="R352">
            <v>11</v>
          </cell>
          <cell r="S352">
            <v>6</v>
          </cell>
          <cell r="T352"/>
          <cell r="U352"/>
          <cell r="V352">
            <v>129</v>
          </cell>
          <cell r="W352">
            <v>119.33333333333333</v>
          </cell>
          <cell r="X352">
            <v>108.10055865921788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23</v>
          </cell>
          <cell r="BJ352">
            <v>10</v>
          </cell>
          <cell r="BK352">
            <v>11</v>
          </cell>
          <cell r="BL352">
            <v>6</v>
          </cell>
          <cell r="BM352">
            <v>0</v>
          </cell>
          <cell r="BN352">
            <v>0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>
            <v>1</v>
          </cell>
          <cell r="R374">
            <v>1</v>
          </cell>
          <cell r="S374">
            <v>3</v>
          </cell>
          <cell r="T374"/>
          <cell r="U374"/>
          <cell r="V374">
            <v>25</v>
          </cell>
          <cell r="W374">
            <v>19.916666666666664</v>
          </cell>
          <cell r="X374">
            <v>125.52301255230127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1</v>
          </cell>
          <cell r="BK374">
            <v>1</v>
          </cell>
          <cell r="BL374">
            <v>3</v>
          </cell>
          <cell r="BM374">
            <v>0</v>
          </cell>
          <cell r="BN374">
            <v>0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>
            <v>2</v>
          </cell>
          <cell r="R379">
            <v>2</v>
          </cell>
          <cell r="S379">
            <v>0</v>
          </cell>
          <cell r="T379"/>
          <cell r="U379"/>
          <cell r="V379">
            <v>8</v>
          </cell>
          <cell r="W379">
            <v>13.416666666666666</v>
          </cell>
          <cell r="X379">
            <v>59.627329192546583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2</v>
          </cell>
          <cell r="BK379">
            <v>2</v>
          </cell>
          <cell r="BL379">
            <v>0</v>
          </cell>
          <cell r="BM379">
            <v>0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>
            <v>1</v>
          </cell>
          <cell r="R380">
            <v>0</v>
          </cell>
          <cell r="S380">
            <v>0</v>
          </cell>
          <cell r="T380"/>
          <cell r="U380"/>
          <cell r="V380">
            <v>8</v>
          </cell>
          <cell r="W380">
            <v>14.25</v>
          </cell>
          <cell r="X380">
            <v>56.140350877192979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1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9</v>
          </cell>
          <cell r="P381">
            <v>8</v>
          </cell>
          <cell r="Q381">
            <v>9</v>
          </cell>
          <cell r="R381">
            <v>0</v>
          </cell>
          <cell r="S381">
            <v>0</v>
          </cell>
          <cell r="T381"/>
          <cell r="U381"/>
          <cell r="V381">
            <v>53</v>
          </cell>
          <cell r="W381">
            <v>67.583333333333343</v>
          </cell>
          <cell r="X381">
            <v>78.421701602959303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3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13</v>
          </cell>
          <cell r="AL381">
            <v>4.3333333333333339</v>
          </cell>
          <cell r="AM381">
            <v>299.99999999999994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11</v>
          </cell>
          <cell r="BI381">
            <v>11</v>
          </cell>
          <cell r="BJ381">
            <v>9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9</v>
          </cell>
          <cell r="Q382">
            <v>22</v>
          </cell>
          <cell r="R382">
            <v>0</v>
          </cell>
          <cell r="S382">
            <v>0</v>
          </cell>
          <cell r="T382"/>
          <cell r="U382"/>
          <cell r="V382">
            <v>71</v>
          </cell>
          <cell r="W382">
            <v>83.666666666666671</v>
          </cell>
          <cell r="X382">
            <v>84.860557768924295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4</v>
          </cell>
          <cell r="AL382">
            <v>9.1</v>
          </cell>
          <cell r="AM382">
            <v>43.956043956043956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9</v>
          </cell>
          <cell r="BJ382">
            <v>22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3</v>
          </cell>
          <cell r="Q396">
            <v>0</v>
          </cell>
          <cell r="R396">
            <v>2</v>
          </cell>
          <cell r="S396">
            <v>0</v>
          </cell>
          <cell r="T396"/>
          <cell r="U396"/>
          <cell r="V396">
            <v>12</v>
          </cell>
          <cell r="W396">
            <v>33.75</v>
          </cell>
          <cell r="X396">
            <v>35.555555555555557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3</v>
          </cell>
          <cell r="BJ396">
            <v>0</v>
          </cell>
          <cell r="BK396">
            <v>2</v>
          </cell>
          <cell r="BL396">
            <v>0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>
            <v>13</v>
          </cell>
          <cell r="R423">
            <v>5</v>
          </cell>
          <cell r="S423">
            <v>11</v>
          </cell>
          <cell r="T423"/>
          <cell r="U423"/>
          <cell r="V423">
            <v>96</v>
          </cell>
          <cell r="W423">
            <v>29.416666666666664</v>
          </cell>
          <cell r="X423">
            <v>326.34560906515583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/>
          <cell r="AY423"/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13</v>
          </cell>
          <cell r="BK423">
            <v>5</v>
          </cell>
          <cell r="BL423">
            <v>11</v>
          </cell>
          <cell r="BM423">
            <v>0</v>
          </cell>
          <cell r="BN423">
            <v>0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>
            <v>10</v>
          </cell>
          <cell r="R425">
            <v>1</v>
          </cell>
          <cell r="S425">
            <v>1</v>
          </cell>
          <cell r="T425"/>
          <cell r="U425"/>
          <cell r="V425">
            <v>32</v>
          </cell>
          <cell r="W425">
            <v>4.5</v>
          </cell>
          <cell r="X425">
            <v>711.11111111111109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10</v>
          </cell>
          <cell r="BK425">
            <v>1</v>
          </cell>
          <cell r="BL425">
            <v>1</v>
          </cell>
          <cell r="BM425">
            <v>0</v>
          </cell>
          <cell r="BN425">
            <v>0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>
            <v>5</v>
          </cell>
          <cell r="R426">
            <v>3</v>
          </cell>
          <cell r="S426">
            <v>2</v>
          </cell>
          <cell r="T426"/>
          <cell r="U426"/>
          <cell r="V426">
            <v>31</v>
          </cell>
          <cell r="W426">
            <v>31.666666666666668</v>
          </cell>
          <cell r="X426">
            <v>97.89473684210526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5</v>
          </cell>
          <cell r="BK426">
            <v>3</v>
          </cell>
          <cell r="BL426">
            <v>2</v>
          </cell>
          <cell r="BM426">
            <v>0</v>
          </cell>
          <cell r="BN426">
            <v>0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9</v>
          </cell>
          <cell r="P431">
            <v>4</v>
          </cell>
          <cell r="Q431">
            <v>2</v>
          </cell>
          <cell r="R431">
            <v>0</v>
          </cell>
          <cell r="S431">
            <v>0</v>
          </cell>
          <cell r="T431"/>
          <cell r="U431"/>
          <cell r="V431">
            <v>35</v>
          </cell>
          <cell r="W431">
            <v>72.666666666666671</v>
          </cell>
          <cell r="X431">
            <v>48.165137614678891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1</v>
          </cell>
          <cell r="AG431">
            <v>0</v>
          </cell>
          <cell r="AH431">
            <v>0</v>
          </cell>
          <cell r="AI431"/>
          <cell r="AJ431"/>
          <cell r="AK431">
            <v>1</v>
          </cell>
          <cell r="AL431">
            <v>3.9</v>
          </cell>
          <cell r="AM431">
            <v>25.641025641025646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9</v>
          </cell>
          <cell r="BI431">
            <v>4</v>
          </cell>
          <cell r="BJ431">
            <v>3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2</v>
          </cell>
          <cell r="Q434">
            <v>0</v>
          </cell>
          <cell r="R434">
            <v>2</v>
          </cell>
          <cell r="S434">
            <v>0</v>
          </cell>
          <cell r="T434"/>
          <cell r="U434"/>
          <cell r="V434">
            <v>11</v>
          </cell>
          <cell r="W434">
            <v>20.083333333333332</v>
          </cell>
          <cell r="X434">
            <v>54.77178423236515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2</v>
          </cell>
          <cell r="BJ434">
            <v>0</v>
          </cell>
          <cell r="BK434">
            <v>2</v>
          </cell>
          <cell r="BL434">
            <v>0</v>
          </cell>
          <cell r="BM434">
            <v>0</v>
          </cell>
          <cell r="BN434">
            <v>0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5</v>
          </cell>
          <cell r="M435">
            <v>11</v>
          </cell>
          <cell r="N435">
            <v>3</v>
          </cell>
          <cell r="O435">
            <v>0</v>
          </cell>
          <cell r="P435">
            <v>6</v>
          </cell>
          <cell r="Q435">
            <v>6</v>
          </cell>
          <cell r="R435">
            <v>0</v>
          </cell>
          <cell r="S435">
            <v>0</v>
          </cell>
          <cell r="T435"/>
          <cell r="U435"/>
          <cell r="V435">
            <v>39</v>
          </cell>
          <cell r="W435">
            <v>63.416666666666664</v>
          </cell>
          <cell r="X435">
            <v>61.498028909329825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/>
          <cell r="AY435"/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5</v>
          </cell>
          <cell r="BF435">
            <v>11</v>
          </cell>
          <cell r="BG435">
            <v>4</v>
          </cell>
          <cell r="BH435">
            <v>0</v>
          </cell>
          <cell r="BI435">
            <v>6</v>
          </cell>
          <cell r="BJ435">
            <v>6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11</v>
          </cell>
          <cell r="P436">
            <v>11</v>
          </cell>
          <cell r="Q436">
            <v>6</v>
          </cell>
          <cell r="R436">
            <v>4</v>
          </cell>
          <cell r="S436">
            <v>0</v>
          </cell>
          <cell r="T436"/>
          <cell r="U436"/>
          <cell r="V436">
            <v>50</v>
          </cell>
          <cell r="W436">
            <v>64.5</v>
          </cell>
          <cell r="X436">
            <v>77.51937984496125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11</v>
          </cell>
          <cell r="BI436">
            <v>11</v>
          </cell>
          <cell r="BJ436">
            <v>6</v>
          </cell>
          <cell r="BK436">
            <v>4</v>
          </cell>
          <cell r="BL436">
            <v>0</v>
          </cell>
          <cell r="BM436">
            <v>0</v>
          </cell>
          <cell r="BN436">
            <v>0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>
            <v>0</v>
          </cell>
          <cell r="R437">
            <v>0</v>
          </cell>
          <cell r="S437">
            <v>1</v>
          </cell>
          <cell r="T437"/>
          <cell r="U437"/>
          <cell r="V437">
            <v>12</v>
          </cell>
          <cell r="W437">
            <v>21.833333333333332</v>
          </cell>
          <cell r="X437">
            <v>54.961832061068705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1</v>
          </cell>
          <cell r="BM437">
            <v>0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>
            <v>2</v>
          </cell>
          <cell r="R440">
            <v>4</v>
          </cell>
          <cell r="S440">
            <v>0</v>
          </cell>
          <cell r="T440"/>
          <cell r="U440"/>
          <cell r="V440">
            <v>28</v>
          </cell>
          <cell r="W440">
            <v>29.25</v>
          </cell>
          <cell r="X440">
            <v>95.726495726495727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/>
          <cell r="AY440"/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2</v>
          </cell>
          <cell r="BK440">
            <v>4</v>
          </cell>
          <cell r="BL440">
            <v>0</v>
          </cell>
          <cell r="BM440">
            <v>0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>
            <v>1</v>
          </cell>
          <cell r="R445">
            <v>5</v>
          </cell>
          <cell r="S445">
            <v>0</v>
          </cell>
          <cell r="T445"/>
          <cell r="U445"/>
          <cell r="V445">
            <v>25</v>
          </cell>
          <cell r="W445">
            <v>27.416666666666668</v>
          </cell>
          <cell r="X445">
            <v>91.1854103343465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1</v>
          </cell>
          <cell r="BK445">
            <v>5</v>
          </cell>
          <cell r="BL445">
            <v>0</v>
          </cell>
          <cell r="BM445">
            <v>0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1</v>
          </cell>
          <cell r="Q447">
            <v>2</v>
          </cell>
          <cell r="R447">
            <v>1</v>
          </cell>
          <cell r="S447">
            <v>0</v>
          </cell>
          <cell r="T447"/>
          <cell r="U447"/>
          <cell r="V447">
            <v>23</v>
          </cell>
          <cell r="W447">
            <v>56.75</v>
          </cell>
          <cell r="X447">
            <v>40.528634361233479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1</v>
          </cell>
          <cell r="BJ447">
            <v>2</v>
          </cell>
          <cell r="BK447">
            <v>1</v>
          </cell>
          <cell r="BL447">
            <v>0</v>
          </cell>
          <cell r="BM447">
            <v>0</v>
          </cell>
          <cell r="BN447">
            <v>0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10</v>
          </cell>
          <cell r="Q448">
            <v>5</v>
          </cell>
          <cell r="R448">
            <v>3</v>
          </cell>
          <cell r="S448">
            <v>0</v>
          </cell>
          <cell r="T448"/>
          <cell r="U448"/>
          <cell r="V448">
            <v>43</v>
          </cell>
          <cell r="W448">
            <v>62.583333333333336</v>
          </cell>
          <cell r="X448">
            <v>68.708388814913448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10</v>
          </cell>
          <cell r="BJ448">
            <v>5</v>
          </cell>
          <cell r="BK448">
            <v>3</v>
          </cell>
          <cell r="BL448">
            <v>0</v>
          </cell>
          <cell r="BM448">
            <v>0</v>
          </cell>
          <cell r="BN448">
            <v>0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>
            <v>2</v>
          </cell>
          <cell r="R449">
            <v>1</v>
          </cell>
          <cell r="S449">
            <v>1</v>
          </cell>
          <cell r="T449"/>
          <cell r="U449"/>
          <cell r="V449">
            <v>14</v>
          </cell>
          <cell r="W449">
            <v>20.916666666666668</v>
          </cell>
          <cell r="X449">
            <v>66.932270916334659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2</v>
          </cell>
          <cell r="BK449">
            <v>1</v>
          </cell>
          <cell r="BL449">
            <v>1</v>
          </cell>
          <cell r="BM449">
            <v>0</v>
          </cell>
          <cell r="BN449">
            <v>0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>
            <v>4</v>
          </cell>
          <cell r="R451">
            <v>2</v>
          </cell>
          <cell r="S451">
            <v>2</v>
          </cell>
          <cell r="T451"/>
          <cell r="U451"/>
          <cell r="V451">
            <v>26</v>
          </cell>
          <cell r="W451">
            <v>34.5</v>
          </cell>
          <cell r="X451">
            <v>75.362318840579718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4</v>
          </cell>
          <cell r="BK451">
            <v>2</v>
          </cell>
          <cell r="BL451">
            <v>2</v>
          </cell>
          <cell r="BM451">
            <v>0</v>
          </cell>
          <cell r="BN451">
            <v>0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>
            <v>20</v>
          </cell>
          <cell r="R452">
            <v>20</v>
          </cell>
          <cell r="S452">
            <v>12</v>
          </cell>
          <cell r="T452"/>
          <cell r="U452"/>
          <cell r="V452">
            <v>75</v>
          </cell>
          <cell r="W452">
            <v>52.666666666666664</v>
          </cell>
          <cell r="X452">
            <v>142.40506329113924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2</v>
          </cell>
          <cell r="AI452"/>
          <cell r="AJ452"/>
          <cell r="AK452">
            <v>2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20</v>
          </cell>
          <cell r="BK452">
            <v>20</v>
          </cell>
          <cell r="BL452">
            <v>14</v>
          </cell>
          <cell r="BM452">
            <v>0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1</v>
          </cell>
          <cell r="Q454">
            <v>1</v>
          </cell>
          <cell r="R454">
            <v>1</v>
          </cell>
          <cell r="S454">
            <v>2</v>
          </cell>
          <cell r="T454"/>
          <cell r="U454"/>
          <cell r="V454">
            <v>16</v>
          </cell>
          <cell r="W454">
            <v>44.5</v>
          </cell>
          <cell r="X454">
            <v>35.955056179775283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1</v>
          </cell>
          <cell r="BJ454">
            <v>1</v>
          </cell>
          <cell r="BK454">
            <v>1</v>
          </cell>
          <cell r="BL454">
            <v>2</v>
          </cell>
          <cell r="BM454">
            <v>0</v>
          </cell>
          <cell r="BN454">
            <v>0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2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12</v>
          </cell>
          <cell r="W456">
            <v>18.833333333333332</v>
          </cell>
          <cell r="X456">
            <v>63.716814159292035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>
            <v>1</v>
          </cell>
          <cell r="AG456">
            <v>0</v>
          </cell>
          <cell r="AH456">
            <v>0</v>
          </cell>
          <cell r="AI456"/>
          <cell r="AJ456"/>
          <cell r="AK456">
            <v>3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2</v>
          </cell>
          <cell r="BJ456">
            <v>1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>
            <v>2</v>
          </cell>
          <cell r="R457">
            <v>1</v>
          </cell>
          <cell r="S457">
            <v>1</v>
          </cell>
          <cell r="T457"/>
          <cell r="U457"/>
          <cell r="V457">
            <v>13</v>
          </cell>
          <cell r="W457">
            <v>20.083333333333332</v>
          </cell>
          <cell r="X457">
            <v>64.730290456431533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2</v>
          </cell>
          <cell r="BK457">
            <v>1</v>
          </cell>
          <cell r="BL457">
            <v>1</v>
          </cell>
          <cell r="BM457">
            <v>0</v>
          </cell>
          <cell r="BN457">
            <v>0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2</v>
          </cell>
          <cell r="R458">
            <v>0</v>
          </cell>
          <cell r="S458">
            <v>0</v>
          </cell>
          <cell r="T458"/>
          <cell r="U458"/>
          <cell r="V458">
            <v>2</v>
          </cell>
          <cell r="W458">
            <v>14</v>
          </cell>
          <cell r="X458">
            <v>14.285714285714285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2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1</v>
          </cell>
          <cell r="W459">
            <v>8.9166666666666661</v>
          </cell>
          <cell r="X459">
            <v>11.214953271028039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1</v>
          </cell>
          <cell r="Q460">
            <v>7</v>
          </cell>
          <cell r="R460">
            <v>0</v>
          </cell>
          <cell r="S460">
            <v>0</v>
          </cell>
          <cell r="T460"/>
          <cell r="U460"/>
          <cell r="V460">
            <v>12</v>
          </cell>
          <cell r="W460">
            <v>24</v>
          </cell>
          <cell r="X460">
            <v>50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1</v>
          </cell>
          <cell r="BJ460">
            <v>7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</v>
          </cell>
          <cell r="R467">
            <v>0</v>
          </cell>
          <cell r="S467">
            <v>0</v>
          </cell>
          <cell r="T467"/>
          <cell r="U467"/>
          <cell r="V467">
            <v>6</v>
          </cell>
          <cell r="W467">
            <v>48.166666666666664</v>
          </cell>
          <cell r="X467">
            <v>12.456747404844291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4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>
            <v>2</v>
          </cell>
          <cell r="R469">
            <v>1</v>
          </cell>
          <cell r="S469">
            <v>2</v>
          </cell>
          <cell r="T469"/>
          <cell r="U469"/>
          <cell r="V469">
            <v>16</v>
          </cell>
          <cell r="W469">
            <v>12.083333333333334</v>
          </cell>
          <cell r="X469">
            <v>132.41379310344828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2</v>
          </cell>
          <cell r="BK469">
            <v>1</v>
          </cell>
          <cell r="BL469">
            <v>2</v>
          </cell>
          <cell r="BM469">
            <v>0</v>
          </cell>
          <cell r="BN469">
            <v>0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2</v>
          </cell>
          <cell r="Q472">
            <v>1</v>
          </cell>
          <cell r="R472">
            <v>0</v>
          </cell>
          <cell r="S472">
            <v>6</v>
          </cell>
          <cell r="T472"/>
          <cell r="U472"/>
          <cell r="V472">
            <v>20</v>
          </cell>
          <cell r="W472">
            <v>19.416666666666668</v>
          </cell>
          <cell r="X472">
            <v>103.00429184549355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2</v>
          </cell>
          <cell r="BJ472">
            <v>1</v>
          </cell>
          <cell r="BK472">
            <v>0</v>
          </cell>
          <cell r="BL472">
            <v>6</v>
          </cell>
          <cell r="BM472">
            <v>0</v>
          </cell>
          <cell r="BN472">
            <v>0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  <cell r="Q473">
            <v>0</v>
          </cell>
          <cell r="R473">
            <v>0</v>
          </cell>
          <cell r="S473">
            <v>0</v>
          </cell>
          <cell r="T473"/>
          <cell r="U473"/>
          <cell r="V473">
            <v>3</v>
          </cell>
          <cell r="W473">
            <v>25.25</v>
          </cell>
          <cell r="X473">
            <v>11.881188118811881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2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4</v>
          </cell>
          <cell r="Q507">
            <v>6</v>
          </cell>
          <cell r="R507">
            <v>0</v>
          </cell>
          <cell r="S507">
            <v>0</v>
          </cell>
          <cell r="T507"/>
          <cell r="U507"/>
          <cell r="V507">
            <v>25</v>
          </cell>
          <cell r="W507">
            <v>41.083333333333336</v>
          </cell>
          <cell r="X507">
            <v>60.851926977687619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4</v>
          </cell>
          <cell r="BJ507">
            <v>6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>
            <v>6</v>
          </cell>
          <cell r="R508">
            <v>6</v>
          </cell>
          <cell r="S508">
            <v>1</v>
          </cell>
          <cell r="T508"/>
          <cell r="U508"/>
          <cell r="V508">
            <v>56</v>
          </cell>
          <cell r="W508">
            <v>72.166666666666657</v>
          </cell>
          <cell r="X508">
            <v>77.59815242494227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>
            <v>0</v>
          </cell>
          <cell r="AG508">
            <v>1</v>
          </cell>
          <cell r="AH508">
            <v>0</v>
          </cell>
          <cell r="AI508"/>
          <cell r="AJ508"/>
          <cell r="AK508">
            <v>4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6</v>
          </cell>
          <cell r="BK508">
            <v>7</v>
          </cell>
          <cell r="BL508">
            <v>1</v>
          </cell>
          <cell r="BM508">
            <v>0</v>
          </cell>
          <cell r="BN508">
            <v>0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10</v>
          </cell>
          <cell r="Q509">
            <v>6</v>
          </cell>
          <cell r="R509">
            <v>9</v>
          </cell>
          <cell r="S509">
            <v>1</v>
          </cell>
          <cell r="T509"/>
          <cell r="U509"/>
          <cell r="V509">
            <v>38</v>
          </cell>
          <cell r="W509">
            <v>63.75</v>
          </cell>
          <cell r="X509">
            <v>59.607843137254903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10</v>
          </cell>
          <cell r="BJ509">
            <v>6</v>
          </cell>
          <cell r="BK509">
            <v>9</v>
          </cell>
          <cell r="BL509">
            <v>1</v>
          </cell>
          <cell r="BM509">
            <v>0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1</v>
          </cell>
          <cell r="P523">
            <v>2</v>
          </cell>
          <cell r="Q523">
            <v>3</v>
          </cell>
          <cell r="R523">
            <v>1</v>
          </cell>
          <cell r="S523">
            <v>0</v>
          </cell>
          <cell r="T523"/>
          <cell r="U523"/>
          <cell r="V523">
            <v>26</v>
          </cell>
          <cell r="W523">
            <v>54.75</v>
          </cell>
          <cell r="X523">
            <v>47.48858447488584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1</v>
          </cell>
          <cell r="BI523">
            <v>2</v>
          </cell>
          <cell r="BJ523">
            <v>3</v>
          </cell>
          <cell r="BK523">
            <v>1</v>
          </cell>
          <cell r="BL523">
            <v>0</v>
          </cell>
          <cell r="BM523">
            <v>0</v>
          </cell>
          <cell r="BN523">
            <v>0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>
            <v>6</v>
          </cell>
          <cell r="R526">
            <v>6</v>
          </cell>
          <cell r="S526">
            <v>6</v>
          </cell>
          <cell r="T526"/>
          <cell r="U526"/>
          <cell r="V526">
            <v>34</v>
          </cell>
          <cell r="W526">
            <v>35.25</v>
          </cell>
          <cell r="X526">
            <v>96.453900709219852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6</v>
          </cell>
          <cell r="BK526">
            <v>6</v>
          </cell>
          <cell r="BL526">
            <v>6</v>
          </cell>
          <cell r="BM526">
            <v>0</v>
          </cell>
          <cell r="BN526">
            <v>0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1</v>
          </cell>
          <cell r="P533">
            <v>0</v>
          </cell>
          <cell r="Q533">
            <v>12</v>
          </cell>
          <cell r="R533">
            <v>0</v>
          </cell>
          <cell r="S533">
            <v>0</v>
          </cell>
          <cell r="T533"/>
          <cell r="U533"/>
          <cell r="V533">
            <v>19</v>
          </cell>
          <cell r="W533">
            <v>25</v>
          </cell>
          <cell r="X533">
            <v>76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1</v>
          </cell>
          <cell r="BI533">
            <v>0</v>
          </cell>
          <cell r="BJ533">
            <v>12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15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11</v>
          </cell>
          <cell r="P536">
            <v>1</v>
          </cell>
          <cell r="Q536">
            <v>0</v>
          </cell>
          <cell r="R536">
            <v>14</v>
          </cell>
          <cell r="S536">
            <v>0</v>
          </cell>
          <cell r="T536"/>
          <cell r="U536"/>
          <cell r="V536">
            <v>66</v>
          </cell>
          <cell r="W536">
            <v>52</v>
          </cell>
          <cell r="X536">
            <v>126.92307692307692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1</v>
          </cell>
          <cell r="AH536">
            <v>0</v>
          </cell>
          <cell r="AI536"/>
          <cell r="AJ536"/>
          <cell r="AK536">
            <v>2</v>
          </cell>
          <cell r="AL536">
            <v>10.4</v>
          </cell>
          <cell r="AM536">
            <v>19.23076923076923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/>
          <cell r="AY536"/>
          <cell r="AZ536">
            <v>3</v>
          </cell>
          <cell r="BA536">
            <v>4.5</v>
          </cell>
          <cell r="BB536">
            <v>66.666666666666657</v>
          </cell>
          <cell r="BC536">
            <v>15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14</v>
          </cell>
          <cell r="BI536">
            <v>1</v>
          </cell>
          <cell r="BJ536">
            <v>0</v>
          </cell>
          <cell r="BK536">
            <v>15</v>
          </cell>
          <cell r="BL536">
            <v>0</v>
          </cell>
          <cell r="BM536">
            <v>0</v>
          </cell>
          <cell r="BN536">
            <v>0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2</v>
          </cell>
          <cell r="Q551">
            <v>0</v>
          </cell>
          <cell r="R551">
            <v>4</v>
          </cell>
          <cell r="S551">
            <v>0</v>
          </cell>
          <cell r="T551"/>
          <cell r="U551"/>
          <cell r="V551">
            <v>21</v>
          </cell>
          <cell r="W551">
            <v>38.75</v>
          </cell>
          <cell r="X551">
            <v>54.193548387096783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2</v>
          </cell>
          <cell r="BJ551">
            <v>0</v>
          </cell>
          <cell r="BK551">
            <v>4</v>
          </cell>
          <cell r="BL551">
            <v>0</v>
          </cell>
          <cell r="BM551">
            <v>0</v>
          </cell>
          <cell r="BN551">
            <v>0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>
            <v>1</v>
          </cell>
          <cell r="R552">
            <v>7</v>
          </cell>
          <cell r="S552">
            <v>8</v>
          </cell>
          <cell r="T552"/>
          <cell r="U552"/>
          <cell r="V552">
            <v>35</v>
          </cell>
          <cell r="W552">
            <v>25</v>
          </cell>
          <cell r="X552">
            <v>140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1</v>
          </cell>
          <cell r="BK552">
            <v>7</v>
          </cell>
          <cell r="BL552">
            <v>8</v>
          </cell>
          <cell r="BM552">
            <v>0</v>
          </cell>
          <cell r="BN552">
            <v>0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>
            <v>2</v>
          </cell>
          <cell r="R553">
            <v>1</v>
          </cell>
          <cell r="S553">
            <v>0</v>
          </cell>
          <cell r="T553"/>
          <cell r="U553"/>
          <cell r="V553">
            <v>20</v>
          </cell>
          <cell r="W553">
            <v>57.5</v>
          </cell>
          <cell r="X553">
            <v>34.782608695652172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2</v>
          </cell>
          <cell r="BK553">
            <v>1</v>
          </cell>
          <cell r="BL553">
            <v>0</v>
          </cell>
          <cell r="BM553">
            <v>0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>
            <v>1</v>
          </cell>
          <cell r="R554">
            <v>0</v>
          </cell>
          <cell r="S554">
            <v>0</v>
          </cell>
          <cell r="T554"/>
          <cell r="U554"/>
          <cell r="V554">
            <v>15</v>
          </cell>
          <cell r="W554">
            <v>36</v>
          </cell>
          <cell r="X554">
            <v>41.666666666666671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2</v>
          </cell>
          <cell r="Q556">
            <v>1</v>
          </cell>
          <cell r="R556">
            <v>1</v>
          </cell>
          <cell r="S556">
            <v>1</v>
          </cell>
          <cell r="T556"/>
          <cell r="U556"/>
          <cell r="V556">
            <v>7</v>
          </cell>
          <cell r="W556">
            <v>10</v>
          </cell>
          <cell r="X556">
            <v>70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2</v>
          </cell>
          <cell r="BJ556">
            <v>1</v>
          </cell>
          <cell r="BK556">
            <v>1</v>
          </cell>
          <cell r="BL556">
            <v>1</v>
          </cell>
          <cell r="BM556">
            <v>0</v>
          </cell>
          <cell r="BN556">
            <v>0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7</v>
          </cell>
          <cell r="O571">
            <v>3</v>
          </cell>
          <cell r="P571">
            <v>1</v>
          </cell>
          <cell r="Q571">
            <v>12</v>
          </cell>
          <cell r="R571">
            <v>3</v>
          </cell>
          <cell r="S571">
            <v>0</v>
          </cell>
          <cell r="T571"/>
          <cell r="U571"/>
          <cell r="V571">
            <v>50</v>
          </cell>
          <cell r="W571">
            <v>25.5</v>
          </cell>
          <cell r="X571">
            <v>196.07843137254901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7</v>
          </cell>
          <cell r="BH571">
            <v>3</v>
          </cell>
          <cell r="BI571">
            <v>1</v>
          </cell>
          <cell r="BJ571">
            <v>12</v>
          </cell>
          <cell r="BK571">
            <v>3</v>
          </cell>
          <cell r="BL571">
            <v>0</v>
          </cell>
          <cell r="BM571">
            <v>0</v>
          </cell>
          <cell r="BN571">
            <v>0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>
            <v>14</v>
          </cell>
          <cell r="R572">
            <v>4</v>
          </cell>
          <cell r="S572">
            <v>7</v>
          </cell>
          <cell r="T572"/>
          <cell r="U572"/>
          <cell r="V572">
            <v>42</v>
          </cell>
          <cell r="W572">
            <v>102</v>
          </cell>
          <cell r="X572">
            <v>41.17647058823529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>
            <v>3</v>
          </cell>
          <cell r="AV572">
            <v>1</v>
          </cell>
          <cell r="AW572">
            <v>0</v>
          </cell>
          <cell r="AX572"/>
          <cell r="AY572"/>
          <cell r="AZ572">
            <v>6</v>
          </cell>
          <cell r="BA572">
            <v>1.5</v>
          </cell>
          <cell r="BB572">
            <v>400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17</v>
          </cell>
          <cell r="BK572">
            <v>5</v>
          </cell>
          <cell r="BL572">
            <v>7</v>
          </cell>
          <cell r="BM572">
            <v>0</v>
          </cell>
          <cell r="BN572">
            <v>0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>
            <v>10</v>
          </cell>
          <cell r="R593">
            <v>20</v>
          </cell>
          <cell r="S593">
            <v>5</v>
          </cell>
          <cell r="T593"/>
          <cell r="U593"/>
          <cell r="V593">
            <v>150</v>
          </cell>
          <cell r="W593">
            <v>114</v>
          </cell>
          <cell r="X593">
            <v>131.57894736842107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10</v>
          </cell>
          <cell r="BK593">
            <v>20</v>
          </cell>
          <cell r="BL593">
            <v>5</v>
          </cell>
          <cell r="BM593">
            <v>0</v>
          </cell>
          <cell r="BN593">
            <v>0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>
            <v>2</v>
          </cell>
          <cell r="R595">
            <v>7</v>
          </cell>
          <cell r="S595">
            <v>0</v>
          </cell>
          <cell r="T595"/>
          <cell r="U595"/>
          <cell r="V595">
            <v>30</v>
          </cell>
          <cell r="W595">
            <v>34.75</v>
          </cell>
          <cell r="X595">
            <v>86.330935251798564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2</v>
          </cell>
          <cell r="BK595">
            <v>7</v>
          </cell>
          <cell r="BL595">
            <v>0</v>
          </cell>
          <cell r="BM595">
            <v>0</v>
          </cell>
          <cell r="BN595">
            <v>0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4</v>
          </cell>
          <cell r="Q599">
            <v>3</v>
          </cell>
          <cell r="R599">
            <v>5</v>
          </cell>
          <cell r="S599">
            <v>3</v>
          </cell>
          <cell r="T599"/>
          <cell r="U599"/>
          <cell r="V599">
            <v>29</v>
          </cell>
          <cell r="W599">
            <v>38.75</v>
          </cell>
          <cell r="X599">
            <v>74.838709677419359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4</v>
          </cell>
          <cell r="BJ599">
            <v>3</v>
          </cell>
          <cell r="BK599">
            <v>5</v>
          </cell>
          <cell r="BL599">
            <v>3</v>
          </cell>
          <cell r="BM599">
            <v>0</v>
          </cell>
          <cell r="BN599">
            <v>0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>
            <v>1</v>
          </cell>
          <cell r="R600">
            <v>3</v>
          </cell>
          <cell r="S600">
            <v>2</v>
          </cell>
          <cell r="T600"/>
          <cell r="U600"/>
          <cell r="V600">
            <v>11</v>
          </cell>
          <cell r="W600">
            <v>16.75</v>
          </cell>
          <cell r="X600">
            <v>65.671641791044777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1</v>
          </cell>
          <cell r="BK600">
            <v>3</v>
          </cell>
          <cell r="BL600">
            <v>2</v>
          </cell>
          <cell r="BM600">
            <v>0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3</v>
          </cell>
          <cell r="P602">
            <v>3</v>
          </cell>
          <cell r="Q602">
            <v>1</v>
          </cell>
          <cell r="R602">
            <v>0</v>
          </cell>
          <cell r="S602">
            <v>6</v>
          </cell>
          <cell r="T602"/>
          <cell r="U602"/>
          <cell r="V602">
            <v>23</v>
          </cell>
          <cell r="W602">
            <v>34.5</v>
          </cell>
          <cell r="X602">
            <v>66.666666666666657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>
            <v>0</v>
          </cell>
          <cell r="AG602">
            <v>1</v>
          </cell>
          <cell r="AH602">
            <v>1</v>
          </cell>
          <cell r="AI602"/>
          <cell r="AJ602"/>
          <cell r="AK602">
            <v>7</v>
          </cell>
          <cell r="AL602">
            <v>6.5</v>
          </cell>
          <cell r="AM602">
            <v>107.69230769230769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3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/>
          <cell r="AY602"/>
          <cell r="AZ602">
            <v>3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6</v>
          </cell>
          <cell r="BI602">
            <v>3</v>
          </cell>
          <cell r="BJ602">
            <v>1</v>
          </cell>
          <cell r="BK602">
            <v>1</v>
          </cell>
          <cell r="BL602">
            <v>7</v>
          </cell>
          <cell r="BM602">
            <v>0</v>
          </cell>
          <cell r="BN602">
            <v>0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>
            <v>2</v>
          </cell>
          <cell r="R606">
            <v>3</v>
          </cell>
          <cell r="S606">
            <v>0</v>
          </cell>
          <cell r="T606"/>
          <cell r="U606"/>
          <cell r="V606">
            <v>11</v>
          </cell>
          <cell r="W606">
            <v>10.5</v>
          </cell>
          <cell r="X606">
            <v>104.76190476190477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2</v>
          </cell>
          <cell r="BK606">
            <v>3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4</v>
          </cell>
          <cell r="Q607">
            <v>13</v>
          </cell>
          <cell r="R607">
            <v>6</v>
          </cell>
          <cell r="S607">
            <v>3</v>
          </cell>
          <cell r="T607"/>
          <cell r="U607"/>
          <cell r="V607">
            <v>52</v>
          </cell>
          <cell r="W607">
            <v>10.75</v>
          </cell>
          <cell r="X607">
            <v>483.72093023255809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4</v>
          </cell>
          <cell r="BJ607">
            <v>13</v>
          </cell>
          <cell r="BK607">
            <v>6</v>
          </cell>
          <cell r="BL607">
            <v>3</v>
          </cell>
          <cell r="BM607">
            <v>0</v>
          </cell>
          <cell r="BN607">
            <v>0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16</v>
          </cell>
          <cell r="Q609">
            <v>2</v>
          </cell>
          <cell r="R609">
            <v>9</v>
          </cell>
          <cell r="S609">
            <v>3</v>
          </cell>
          <cell r="T609"/>
          <cell r="U609"/>
          <cell r="V609">
            <v>52</v>
          </cell>
          <cell r="W609">
            <v>19.25</v>
          </cell>
          <cell r="X609">
            <v>270.12987012987014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1</v>
          </cell>
          <cell r="AU609">
            <v>0</v>
          </cell>
          <cell r="AV609">
            <v>0</v>
          </cell>
          <cell r="AW609">
            <v>0</v>
          </cell>
          <cell r="AX609"/>
          <cell r="AY609"/>
          <cell r="AZ609">
            <v>1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17</v>
          </cell>
          <cell r="BJ609">
            <v>2</v>
          </cell>
          <cell r="BK609">
            <v>9</v>
          </cell>
          <cell r="BL609">
            <v>3</v>
          </cell>
          <cell r="BM609">
            <v>0</v>
          </cell>
          <cell r="BN609">
            <v>0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>
            <v>3</v>
          </cell>
          <cell r="R611">
            <v>4</v>
          </cell>
          <cell r="S611">
            <v>0</v>
          </cell>
          <cell r="T611"/>
          <cell r="U611"/>
          <cell r="V611">
            <v>31</v>
          </cell>
          <cell r="W611">
            <v>27.5</v>
          </cell>
          <cell r="X611">
            <v>112.72727272727272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/>
          <cell r="AY611"/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3</v>
          </cell>
          <cell r="BK611">
            <v>4</v>
          </cell>
          <cell r="BL611">
            <v>0</v>
          </cell>
          <cell r="BM611">
            <v>0</v>
          </cell>
          <cell r="BN611">
            <v>0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>
            <v>12</v>
          </cell>
          <cell r="R612">
            <v>8</v>
          </cell>
          <cell r="S612">
            <v>9</v>
          </cell>
          <cell r="T612"/>
          <cell r="U612"/>
          <cell r="V612">
            <v>83</v>
          </cell>
          <cell r="W612">
            <v>25.75</v>
          </cell>
          <cell r="X612">
            <v>322.33009708737865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12</v>
          </cell>
          <cell r="BK612">
            <v>8</v>
          </cell>
          <cell r="BL612">
            <v>9</v>
          </cell>
          <cell r="BM612">
            <v>0</v>
          </cell>
          <cell r="BN612">
            <v>0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>
            <v>3</v>
          </cell>
          <cell r="R613">
            <v>4</v>
          </cell>
          <cell r="S613">
            <v>3</v>
          </cell>
          <cell r="T613"/>
          <cell r="U613"/>
          <cell r="V613">
            <v>34</v>
          </cell>
          <cell r="W613">
            <v>42.25</v>
          </cell>
          <cell r="X613">
            <v>80.473372781065095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3</v>
          </cell>
          <cell r="BK613">
            <v>4</v>
          </cell>
          <cell r="BL613">
            <v>3</v>
          </cell>
          <cell r="BM613">
            <v>0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>
            <v>5</v>
          </cell>
          <cell r="R614">
            <v>7</v>
          </cell>
          <cell r="S614">
            <v>0</v>
          </cell>
          <cell r="T614"/>
          <cell r="U614"/>
          <cell r="V614">
            <v>37</v>
          </cell>
          <cell r="W614">
            <v>10</v>
          </cell>
          <cell r="X614">
            <v>370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5</v>
          </cell>
          <cell r="BK614">
            <v>7</v>
          </cell>
          <cell r="BL614">
            <v>0</v>
          </cell>
          <cell r="BM614">
            <v>0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>
            <v>8</v>
          </cell>
          <cell r="R615">
            <v>4</v>
          </cell>
          <cell r="S615">
            <v>2</v>
          </cell>
          <cell r="T615"/>
          <cell r="U615"/>
          <cell r="V615">
            <v>52</v>
          </cell>
          <cell r="W615">
            <v>29.25</v>
          </cell>
          <cell r="X615">
            <v>177.77777777777777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8</v>
          </cell>
          <cell r="BK615">
            <v>4</v>
          </cell>
          <cell r="BL615">
            <v>2</v>
          </cell>
          <cell r="BM615">
            <v>0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>
            <v>2</v>
          </cell>
          <cell r="R616">
            <v>7</v>
          </cell>
          <cell r="S616">
            <v>4</v>
          </cell>
          <cell r="T616"/>
          <cell r="U616"/>
          <cell r="V616">
            <v>42</v>
          </cell>
          <cell r="W616">
            <v>18.25</v>
          </cell>
          <cell r="X616">
            <v>230.13698630136986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2</v>
          </cell>
          <cell r="BK616">
            <v>7</v>
          </cell>
          <cell r="BL616">
            <v>4</v>
          </cell>
          <cell r="BM616">
            <v>0</v>
          </cell>
          <cell r="BN616">
            <v>0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6</v>
          </cell>
          <cell r="Q619">
            <v>3</v>
          </cell>
          <cell r="R619">
            <v>3</v>
          </cell>
          <cell r="S619">
            <v>0</v>
          </cell>
          <cell r="T619"/>
          <cell r="U619"/>
          <cell r="V619">
            <v>31</v>
          </cell>
          <cell r="W619">
            <v>16.75</v>
          </cell>
          <cell r="X619">
            <v>185.07462686567163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6</v>
          </cell>
          <cell r="BJ619">
            <v>3</v>
          </cell>
          <cell r="BK619">
            <v>3</v>
          </cell>
          <cell r="BL619">
            <v>0</v>
          </cell>
          <cell r="BM619">
            <v>0</v>
          </cell>
          <cell r="BN619">
            <v>0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4</v>
          </cell>
          <cell r="P621">
            <v>8</v>
          </cell>
          <cell r="Q621">
            <v>3</v>
          </cell>
          <cell r="R621">
            <v>4</v>
          </cell>
          <cell r="S621">
            <v>0</v>
          </cell>
          <cell r="T621"/>
          <cell r="U621"/>
          <cell r="V621">
            <v>55</v>
          </cell>
          <cell r="W621">
            <v>16.75</v>
          </cell>
          <cell r="X621">
            <v>328.35820895522392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4</v>
          </cell>
          <cell r="BI621">
            <v>8</v>
          </cell>
          <cell r="BJ621">
            <v>3</v>
          </cell>
          <cell r="BK621">
            <v>4</v>
          </cell>
          <cell r="BL621">
            <v>0</v>
          </cell>
          <cell r="BM621">
            <v>0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>
            <v>0</v>
          </cell>
          <cell r="R622">
            <v>0</v>
          </cell>
          <cell r="S622">
            <v>0</v>
          </cell>
          <cell r="T622"/>
          <cell r="U622"/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>
            <v>1</v>
          </cell>
          <cell r="R623">
            <v>10</v>
          </cell>
          <cell r="S623">
            <v>0</v>
          </cell>
          <cell r="T623"/>
          <cell r="U623"/>
          <cell r="V623">
            <v>47</v>
          </cell>
          <cell r="W623">
            <v>23.5</v>
          </cell>
          <cell r="X623">
            <v>200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4</v>
          </cell>
          <cell r="AF623">
            <v>4</v>
          </cell>
          <cell r="AG623">
            <v>0</v>
          </cell>
          <cell r="AH623">
            <v>0</v>
          </cell>
          <cell r="AI623"/>
          <cell r="AJ623"/>
          <cell r="AK623">
            <v>25</v>
          </cell>
          <cell r="AL623">
            <v>3.25</v>
          </cell>
          <cell r="AM623">
            <v>769.23076923076928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/>
          <cell r="AY623"/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6</v>
          </cell>
          <cell r="BJ623">
            <v>5</v>
          </cell>
          <cell r="BK623">
            <v>10</v>
          </cell>
          <cell r="BL623">
            <v>0</v>
          </cell>
          <cell r="BM623">
            <v>0</v>
          </cell>
          <cell r="BN623">
            <v>0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10</v>
          </cell>
          <cell r="Q624">
            <v>7</v>
          </cell>
          <cell r="R624">
            <v>27</v>
          </cell>
          <cell r="S624">
            <v>0</v>
          </cell>
          <cell r="T624"/>
          <cell r="U624"/>
          <cell r="V624">
            <v>82</v>
          </cell>
          <cell r="W624">
            <v>47.75</v>
          </cell>
          <cell r="X624">
            <v>171.72774869109949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10</v>
          </cell>
          <cell r="BJ624">
            <v>7</v>
          </cell>
          <cell r="BK624">
            <v>27</v>
          </cell>
          <cell r="BL624">
            <v>0</v>
          </cell>
          <cell r="BM624">
            <v>0</v>
          </cell>
          <cell r="BN624">
            <v>0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/>
          <cell r="U625"/>
          <cell r="V625">
            <v>3</v>
          </cell>
          <cell r="W625">
            <v>8.75</v>
          </cell>
          <cell r="X625">
            <v>34.285714285714285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0</v>
          </cell>
          <cell r="R626">
            <v>0</v>
          </cell>
          <cell r="S626">
            <v>2</v>
          </cell>
          <cell r="T626"/>
          <cell r="U626"/>
          <cell r="V626">
            <v>6</v>
          </cell>
          <cell r="W626">
            <v>10.75</v>
          </cell>
          <cell r="X626">
            <v>55.813953488372093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1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1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2</v>
          </cell>
          <cell r="BJ626">
            <v>0</v>
          </cell>
          <cell r="BK626">
            <v>0</v>
          </cell>
          <cell r="BL626">
            <v>2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1</v>
          </cell>
          <cell r="S631">
            <v>0</v>
          </cell>
          <cell r="T631"/>
          <cell r="U631"/>
          <cell r="V631">
            <v>1</v>
          </cell>
          <cell r="W631">
            <v>0.5</v>
          </cell>
          <cell r="X631">
            <v>200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1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>
            <v>4</v>
          </cell>
          <cell r="R636">
            <v>6</v>
          </cell>
          <cell r="S636">
            <v>0</v>
          </cell>
          <cell r="T636"/>
          <cell r="U636"/>
          <cell r="V636">
            <v>19</v>
          </cell>
          <cell r="W636">
            <v>13.25</v>
          </cell>
          <cell r="X636">
            <v>143.39622641509433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4</v>
          </cell>
          <cell r="BK636">
            <v>6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2</v>
          </cell>
          <cell r="R637">
            <v>1</v>
          </cell>
          <cell r="S637">
            <v>0</v>
          </cell>
          <cell r="T637"/>
          <cell r="U637"/>
          <cell r="V637">
            <v>5</v>
          </cell>
          <cell r="W637">
            <v>5.5</v>
          </cell>
          <cell r="X637">
            <v>90.909090909090907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2</v>
          </cell>
          <cell r="BK637">
            <v>1</v>
          </cell>
          <cell r="BL637">
            <v>0</v>
          </cell>
          <cell r="BM637">
            <v>0</v>
          </cell>
          <cell r="BN637">
            <v>0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>
            <v>7</v>
          </cell>
          <cell r="R658">
            <v>12</v>
          </cell>
          <cell r="S658">
            <v>8</v>
          </cell>
          <cell r="T658"/>
          <cell r="U658"/>
          <cell r="V658">
            <v>82</v>
          </cell>
          <cell r="W658">
            <v>33.5</v>
          </cell>
          <cell r="X658">
            <v>244.77611940298507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7</v>
          </cell>
          <cell r="BK658">
            <v>12</v>
          </cell>
          <cell r="BL658">
            <v>8</v>
          </cell>
          <cell r="BM658">
            <v>0</v>
          </cell>
          <cell r="BN658">
            <v>0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4</v>
          </cell>
          <cell r="N667">
            <v>2</v>
          </cell>
          <cell r="O667">
            <v>2</v>
          </cell>
          <cell r="P667">
            <v>1</v>
          </cell>
          <cell r="Q667">
            <v>2</v>
          </cell>
          <cell r="R667">
            <v>1</v>
          </cell>
          <cell r="S667">
            <v>0</v>
          </cell>
          <cell r="T667"/>
          <cell r="U667"/>
          <cell r="V667">
            <v>22</v>
          </cell>
          <cell r="W667">
            <v>36.25</v>
          </cell>
          <cell r="X667">
            <v>60.689655172413794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1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1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4</v>
          </cell>
          <cell r="BG667">
            <v>2</v>
          </cell>
          <cell r="BH667">
            <v>3</v>
          </cell>
          <cell r="BI667">
            <v>1</v>
          </cell>
          <cell r="BJ667">
            <v>2</v>
          </cell>
          <cell r="BK667">
            <v>1</v>
          </cell>
          <cell r="BL667">
            <v>0</v>
          </cell>
          <cell r="BM667">
            <v>0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7</v>
          </cell>
          <cell r="Q669">
            <v>5</v>
          </cell>
          <cell r="R669">
            <v>2</v>
          </cell>
          <cell r="S669">
            <v>0</v>
          </cell>
          <cell r="T669"/>
          <cell r="U669"/>
          <cell r="V669">
            <v>53</v>
          </cell>
          <cell r="W669">
            <v>73.25</v>
          </cell>
          <cell r="X669">
            <v>72.354948805460751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7</v>
          </cell>
          <cell r="BJ669">
            <v>5</v>
          </cell>
          <cell r="BK669">
            <v>2</v>
          </cell>
          <cell r="BL669">
            <v>0</v>
          </cell>
          <cell r="BM669">
            <v>0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1</v>
          </cell>
          <cell r="Q670">
            <v>4</v>
          </cell>
          <cell r="R670">
            <v>0</v>
          </cell>
          <cell r="S670">
            <v>0</v>
          </cell>
          <cell r="T670"/>
          <cell r="U670"/>
          <cell r="V670">
            <v>30</v>
          </cell>
          <cell r="W670">
            <v>35.5</v>
          </cell>
          <cell r="X670">
            <v>84.507042253521121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1</v>
          </cell>
          <cell r="BJ670">
            <v>4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3</v>
          </cell>
          <cell r="Q671">
            <v>2</v>
          </cell>
          <cell r="R671">
            <v>0</v>
          </cell>
          <cell r="S671">
            <v>0</v>
          </cell>
          <cell r="T671"/>
          <cell r="U671"/>
          <cell r="V671">
            <v>8</v>
          </cell>
          <cell r="W671">
            <v>0.75</v>
          </cell>
          <cell r="X671">
            <v>1066.6666666666665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3</v>
          </cell>
          <cell r="BJ671">
            <v>2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2</v>
          </cell>
          <cell r="Q672">
            <v>8</v>
          </cell>
          <cell r="R672">
            <v>0</v>
          </cell>
          <cell r="S672">
            <v>0</v>
          </cell>
          <cell r="T672"/>
          <cell r="U672"/>
          <cell r="V672">
            <v>26</v>
          </cell>
          <cell r="W672">
            <v>12.75</v>
          </cell>
          <cell r="X672">
            <v>203.92156862745097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2</v>
          </cell>
          <cell r="BJ672">
            <v>8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1</v>
          </cell>
          <cell r="P692">
            <v>0</v>
          </cell>
          <cell r="Q692">
            <v>7</v>
          </cell>
          <cell r="R692">
            <v>8</v>
          </cell>
          <cell r="S692">
            <v>3</v>
          </cell>
          <cell r="T692"/>
          <cell r="U692"/>
          <cell r="V692">
            <v>40</v>
          </cell>
          <cell r="W692">
            <v>24.25</v>
          </cell>
          <cell r="X692">
            <v>164.94845360824741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1</v>
          </cell>
          <cell r="BI692">
            <v>0</v>
          </cell>
          <cell r="BJ692">
            <v>7</v>
          </cell>
          <cell r="BK692">
            <v>8</v>
          </cell>
          <cell r="BL692">
            <v>3</v>
          </cell>
          <cell r="BM692">
            <v>0</v>
          </cell>
          <cell r="BN692">
            <v>0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4</v>
          </cell>
          <cell r="R694">
            <v>0</v>
          </cell>
          <cell r="S694">
            <v>0</v>
          </cell>
          <cell r="T694"/>
          <cell r="U694"/>
          <cell r="V694">
            <v>6</v>
          </cell>
          <cell r="W694">
            <v>1.5</v>
          </cell>
          <cell r="X694">
            <v>400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4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2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12</v>
          </cell>
          <cell r="W695">
            <v>3.5</v>
          </cell>
          <cell r="X695">
            <v>342.85714285714283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2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2</v>
          </cell>
          <cell r="S701">
            <v>0</v>
          </cell>
          <cell r="T701"/>
          <cell r="U701"/>
          <cell r="V701">
            <v>6</v>
          </cell>
          <cell r="W701">
            <v>1</v>
          </cell>
          <cell r="X701">
            <v>600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2</v>
          </cell>
          <cell r="BL701">
            <v>0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22</v>
          </cell>
          <cell r="P709">
            <v>3</v>
          </cell>
          <cell r="Q709">
            <v>6</v>
          </cell>
          <cell r="R709">
            <v>4</v>
          </cell>
          <cell r="S709">
            <v>10</v>
          </cell>
          <cell r="T709"/>
          <cell r="U709"/>
          <cell r="V709">
            <v>57</v>
          </cell>
          <cell r="W709">
            <v>6.75</v>
          </cell>
          <cell r="X709">
            <v>844.44444444444446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2</v>
          </cell>
          <cell r="AE709">
            <v>0</v>
          </cell>
          <cell r="AF709">
            <v>1</v>
          </cell>
          <cell r="AG709">
            <v>0</v>
          </cell>
          <cell r="AH709">
            <v>0</v>
          </cell>
          <cell r="AI709"/>
          <cell r="AJ709"/>
          <cell r="AK709">
            <v>3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24</v>
          </cell>
          <cell r="BI709">
            <v>3</v>
          </cell>
          <cell r="BJ709">
            <v>7</v>
          </cell>
          <cell r="BK709">
            <v>4</v>
          </cell>
          <cell r="BL709">
            <v>10</v>
          </cell>
          <cell r="BM709">
            <v>0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4</v>
          </cell>
          <cell r="Q714">
            <v>2</v>
          </cell>
          <cell r="R714">
            <v>1</v>
          </cell>
          <cell r="S714">
            <v>0</v>
          </cell>
          <cell r="T714"/>
          <cell r="U714"/>
          <cell r="V714">
            <v>37</v>
          </cell>
          <cell r="W714">
            <v>23.5</v>
          </cell>
          <cell r="X714">
            <v>157.44680851063831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4</v>
          </cell>
          <cell r="BJ714">
            <v>2</v>
          </cell>
          <cell r="BK714">
            <v>1</v>
          </cell>
          <cell r="BL714">
            <v>0</v>
          </cell>
          <cell r="BM714">
            <v>0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1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1</v>
          </cell>
          <cell r="AL715">
            <v>1.3</v>
          </cell>
          <cell r="AM715">
            <v>76.92307692307692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1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3</v>
          </cell>
          <cell r="Q718">
            <v>0</v>
          </cell>
          <cell r="R718">
            <v>2</v>
          </cell>
          <cell r="S718">
            <v>0</v>
          </cell>
          <cell r="T718"/>
          <cell r="U718"/>
          <cell r="V718">
            <v>11</v>
          </cell>
          <cell r="W718">
            <v>1.25</v>
          </cell>
          <cell r="X718">
            <v>880.00000000000011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3</v>
          </cell>
          <cell r="BJ718">
            <v>0</v>
          </cell>
          <cell r="BK718">
            <v>2</v>
          </cell>
          <cell r="BL718">
            <v>0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>
            <v>2</v>
          </cell>
          <cell r="R719">
            <v>0</v>
          </cell>
          <cell r="S719">
            <v>3</v>
          </cell>
          <cell r="T719"/>
          <cell r="U719"/>
          <cell r="V719">
            <v>20</v>
          </cell>
          <cell r="W719">
            <v>8.5</v>
          </cell>
          <cell r="X719">
            <v>235.29411764705884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2</v>
          </cell>
          <cell r="BK719">
            <v>0</v>
          </cell>
          <cell r="BL719">
            <v>3</v>
          </cell>
          <cell r="BM719">
            <v>0</v>
          </cell>
          <cell r="BN719">
            <v>0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>
            <v>3</v>
          </cell>
          <cell r="R721">
            <v>0</v>
          </cell>
          <cell r="S721">
            <v>0</v>
          </cell>
          <cell r="T721"/>
          <cell r="U721"/>
          <cell r="V721">
            <v>14</v>
          </cell>
          <cell r="W721">
            <v>2.5</v>
          </cell>
          <cell r="X721">
            <v>560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3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>
            <v>8</v>
          </cell>
          <cell r="R722">
            <v>0</v>
          </cell>
          <cell r="S722">
            <v>7</v>
          </cell>
          <cell r="T722"/>
          <cell r="U722"/>
          <cell r="V722">
            <v>46</v>
          </cell>
          <cell r="W722">
            <v>6.25</v>
          </cell>
          <cell r="X722">
            <v>736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8</v>
          </cell>
          <cell r="BK722">
            <v>0</v>
          </cell>
          <cell r="BL722">
            <v>7</v>
          </cell>
          <cell r="BM722">
            <v>0</v>
          </cell>
          <cell r="BN722">
            <v>0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2</v>
          </cell>
          <cell r="P724">
            <v>22</v>
          </cell>
          <cell r="Q724">
            <v>1</v>
          </cell>
          <cell r="R724">
            <v>0</v>
          </cell>
          <cell r="S724">
            <v>0</v>
          </cell>
          <cell r="T724"/>
          <cell r="U724"/>
          <cell r="V724">
            <v>32</v>
          </cell>
          <cell r="W724">
            <v>1.75</v>
          </cell>
          <cell r="X724">
            <v>1828.5714285714284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2</v>
          </cell>
          <cell r="BI724">
            <v>22</v>
          </cell>
          <cell r="BJ724">
            <v>1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2</v>
          </cell>
          <cell r="Q727">
            <v>6</v>
          </cell>
          <cell r="R727">
            <v>0</v>
          </cell>
          <cell r="S727">
            <v>0</v>
          </cell>
          <cell r="T727"/>
          <cell r="U727"/>
          <cell r="V727">
            <v>17</v>
          </cell>
          <cell r="W727">
            <v>2.25</v>
          </cell>
          <cell r="X727">
            <v>755.55555555555554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2</v>
          </cell>
          <cell r="BJ727">
            <v>6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>
            <v>0</v>
          </cell>
          <cell r="R730">
            <v>1</v>
          </cell>
          <cell r="S730">
            <v>0</v>
          </cell>
          <cell r="T730"/>
          <cell r="U730"/>
          <cell r="V730">
            <v>12</v>
          </cell>
          <cell r="W730">
            <v>1.25</v>
          </cell>
          <cell r="X730">
            <v>960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/>
          <cell r="AY730"/>
          <cell r="AZ730">
            <v>1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1</v>
          </cell>
          <cell r="BL730">
            <v>0</v>
          </cell>
          <cell r="BM730">
            <v>0</v>
          </cell>
          <cell r="BN730">
            <v>0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2</v>
          </cell>
          <cell r="Q733">
            <v>0</v>
          </cell>
          <cell r="R733">
            <v>3</v>
          </cell>
          <cell r="S733">
            <v>4</v>
          </cell>
          <cell r="T733"/>
          <cell r="U733"/>
          <cell r="V733">
            <v>17</v>
          </cell>
          <cell r="W733">
            <v>2</v>
          </cell>
          <cell r="X733">
            <v>850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2</v>
          </cell>
          <cell r="BJ733">
            <v>0</v>
          </cell>
          <cell r="BK733">
            <v>3</v>
          </cell>
          <cell r="BL733">
            <v>4</v>
          </cell>
          <cell r="BM733">
            <v>0</v>
          </cell>
          <cell r="BN733">
            <v>0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>
            <v>2</v>
          </cell>
          <cell r="R734">
            <v>3</v>
          </cell>
          <cell r="S734">
            <v>2</v>
          </cell>
          <cell r="T734"/>
          <cell r="U734"/>
          <cell r="V734">
            <v>18</v>
          </cell>
          <cell r="W734">
            <v>2.75</v>
          </cell>
          <cell r="X734">
            <v>654.54545454545462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2</v>
          </cell>
          <cell r="BK734">
            <v>3</v>
          </cell>
          <cell r="BL734">
            <v>2</v>
          </cell>
          <cell r="BM734">
            <v>0</v>
          </cell>
          <cell r="BN734">
            <v>0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>
            <v>6</v>
          </cell>
          <cell r="R736">
            <v>13</v>
          </cell>
          <cell r="S736">
            <v>0</v>
          </cell>
          <cell r="T736"/>
          <cell r="U736"/>
          <cell r="V736">
            <v>53</v>
          </cell>
          <cell r="W736">
            <v>7</v>
          </cell>
          <cell r="X736">
            <v>757.14285714285711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6</v>
          </cell>
          <cell r="BK736">
            <v>13</v>
          </cell>
          <cell r="BL736">
            <v>0</v>
          </cell>
          <cell r="BM736">
            <v>0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8</v>
          </cell>
          <cell r="O745">
            <v>14</v>
          </cell>
          <cell r="P745">
            <v>10</v>
          </cell>
          <cell r="Q745">
            <v>61</v>
          </cell>
          <cell r="R745">
            <v>14</v>
          </cell>
          <cell r="S745">
            <v>14</v>
          </cell>
          <cell r="T745"/>
          <cell r="U745"/>
          <cell r="V745">
            <v>189</v>
          </cell>
          <cell r="W745">
            <v>17.25</v>
          </cell>
          <cell r="X745">
            <v>1095.6521739130435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8</v>
          </cell>
          <cell r="BH745">
            <v>14</v>
          </cell>
          <cell r="BI745">
            <v>10</v>
          </cell>
          <cell r="BJ745">
            <v>61</v>
          </cell>
          <cell r="BK745">
            <v>14</v>
          </cell>
          <cell r="BL745">
            <v>14</v>
          </cell>
          <cell r="BM745">
            <v>0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2</v>
          </cell>
          <cell r="Q746">
            <v>3</v>
          </cell>
          <cell r="R746">
            <v>0</v>
          </cell>
          <cell r="S746">
            <v>0</v>
          </cell>
          <cell r="T746"/>
          <cell r="U746"/>
          <cell r="V746">
            <v>6</v>
          </cell>
          <cell r="W746">
            <v>0.25</v>
          </cell>
          <cell r="X746">
            <v>2400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2</v>
          </cell>
          <cell r="BJ746">
            <v>3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5</v>
          </cell>
          <cell r="Q747">
            <v>2</v>
          </cell>
          <cell r="R747">
            <v>4</v>
          </cell>
          <cell r="S747">
            <v>0</v>
          </cell>
          <cell r="T747"/>
          <cell r="U747"/>
          <cell r="V747">
            <v>46</v>
          </cell>
          <cell r="W747">
            <v>8.75</v>
          </cell>
          <cell r="X747">
            <v>525.71428571428567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5</v>
          </cell>
          <cell r="BJ747">
            <v>2</v>
          </cell>
          <cell r="BK747">
            <v>4</v>
          </cell>
          <cell r="BL747">
            <v>0</v>
          </cell>
          <cell r="BM747">
            <v>0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4</v>
          </cell>
          <cell r="Q749">
            <v>5</v>
          </cell>
          <cell r="R749">
            <v>6</v>
          </cell>
          <cell r="S749">
            <v>1</v>
          </cell>
          <cell r="T749"/>
          <cell r="U749"/>
          <cell r="V749">
            <v>31</v>
          </cell>
          <cell r="W749">
            <v>3.75</v>
          </cell>
          <cell r="X749">
            <v>826.66666666666674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4</v>
          </cell>
          <cell r="BJ749">
            <v>5</v>
          </cell>
          <cell r="BK749">
            <v>6</v>
          </cell>
          <cell r="BL749">
            <v>1</v>
          </cell>
          <cell r="BM749">
            <v>0</v>
          </cell>
          <cell r="BN749">
            <v>0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5</v>
          </cell>
          <cell r="S755">
            <v>0</v>
          </cell>
          <cell r="T755"/>
          <cell r="U755"/>
          <cell r="V755">
            <v>5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5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3</v>
          </cell>
          <cell r="K757">
            <v>0</v>
          </cell>
          <cell r="L757">
            <v>0</v>
          </cell>
          <cell r="M757">
            <v>1</v>
          </cell>
          <cell r="N757">
            <v>6</v>
          </cell>
          <cell r="O757">
            <v>1</v>
          </cell>
          <cell r="P757">
            <v>0</v>
          </cell>
          <cell r="Q757">
            <v>0</v>
          </cell>
          <cell r="R757">
            <v>2</v>
          </cell>
          <cell r="S757">
            <v>0</v>
          </cell>
          <cell r="T757"/>
          <cell r="U757"/>
          <cell r="V757">
            <v>13</v>
          </cell>
          <cell r="W757">
            <v>1.75</v>
          </cell>
          <cell r="X757">
            <v>742.85714285714289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/>
          <cell r="AY757"/>
          <cell r="AZ757">
            <v>1</v>
          </cell>
          <cell r="BA757">
            <v>1.5</v>
          </cell>
          <cell r="BB757">
            <v>66.666666666666657</v>
          </cell>
          <cell r="BC757">
            <v>3</v>
          </cell>
          <cell r="BD757">
            <v>0</v>
          </cell>
          <cell r="BE757">
            <v>0</v>
          </cell>
          <cell r="BF757">
            <v>1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2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11</v>
          </cell>
          <cell r="Q761">
            <v>16</v>
          </cell>
          <cell r="R761">
            <v>8</v>
          </cell>
          <cell r="S761">
            <v>1</v>
          </cell>
          <cell r="T761"/>
          <cell r="U761"/>
          <cell r="V761">
            <v>73</v>
          </cell>
          <cell r="W761">
            <v>8.75</v>
          </cell>
          <cell r="X761">
            <v>834.28571428571433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11</v>
          </cell>
          <cell r="BJ761">
            <v>16</v>
          </cell>
          <cell r="BK761">
            <v>8</v>
          </cell>
          <cell r="BL761">
            <v>1</v>
          </cell>
          <cell r="BM761">
            <v>0</v>
          </cell>
          <cell r="BN761">
            <v>0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13</v>
          </cell>
          <cell r="Q762">
            <v>10</v>
          </cell>
          <cell r="R762">
            <v>12</v>
          </cell>
          <cell r="S762">
            <v>1</v>
          </cell>
          <cell r="T762"/>
          <cell r="U762"/>
          <cell r="V762">
            <v>72</v>
          </cell>
          <cell r="W762">
            <v>9</v>
          </cell>
          <cell r="X762">
            <v>800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13</v>
          </cell>
          <cell r="BJ762">
            <v>10</v>
          </cell>
          <cell r="BK762">
            <v>12</v>
          </cell>
          <cell r="BL762">
            <v>1</v>
          </cell>
          <cell r="BM762">
            <v>0</v>
          </cell>
          <cell r="BN762">
            <v>0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>
            <v>5</v>
          </cell>
          <cell r="R763">
            <v>5</v>
          </cell>
          <cell r="S763">
            <v>5</v>
          </cell>
          <cell r="T763"/>
          <cell r="U763"/>
          <cell r="V763">
            <v>36</v>
          </cell>
          <cell r="W763">
            <v>4</v>
          </cell>
          <cell r="X763">
            <v>900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1</v>
          </cell>
          <cell r="AX763"/>
          <cell r="AY763"/>
          <cell r="AZ763">
            <v>1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5</v>
          </cell>
          <cell r="BK763">
            <v>5</v>
          </cell>
          <cell r="BL763">
            <v>6</v>
          </cell>
          <cell r="BM763">
            <v>0</v>
          </cell>
          <cell r="BN763">
            <v>0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1</v>
          </cell>
          <cell r="Q764">
            <v>0</v>
          </cell>
          <cell r="R764">
            <v>1</v>
          </cell>
          <cell r="S764">
            <v>1</v>
          </cell>
          <cell r="T764"/>
          <cell r="U764"/>
          <cell r="V764">
            <v>14</v>
          </cell>
          <cell r="W764">
            <v>2.75</v>
          </cell>
          <cell r="X764">
            <v>509.09090909090907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1</v>
          </cell>
          <cell r="BJ764">
            <v>0</v>
          </cell>
          <cell r="BK764">
            <v>1</v>
          </cell>
          <cell r="BL764">
            <v>1</v>
          </cell>
          <cell r="BM764">
            <v>0</v>
          </cell>
          <cell r="BN764">
            <v>0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1</v>
          </cell>
          <cell r="S765">
            <v>0</v>
          </cell>
          <cell r="T765"/>
          <cell r="U765"/>
          <cell r="V765">
            <v>6</v>
          </cell>
          <cell r="W765">
            <v>0.75</v>
          </cell>
          <cell r="X765">
            <v>800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1</v>
          </cell>
          <cell r="BL765">
            <v>0</v>
          </cell>
          <cell r="BM765">
            <v>0</v>
          </cell>
          <cell r="BN765">
            <v>0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6</v>
          </cell>
          <cell r="Q766">
            <v>7</v>
          </cell>
          <cell r="R766">
            <v>7</v>
          </cell>
          <cell r="S766">
            <v>7</v>
          </cell>
          <cell r="T766"/>
          <cell r="U766"/>
          <cell r="V766">
            <v>42</v>
          </cell>
          <cell r="W766">
            <v>3.75</v>
          </cell>
          <cell r="X766">
            <v>1120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6</v>
          </cell>
          <cell r="BJ766">
            <v>7</v>
          </cell>
          <cell r="BK766">
            <v>7</v>
          </cell>
          <cell r="BL766">
            <v>7</v>
          </cell>
          <cell r="BM766">
            <v>0</v>
          </cell>
          <cell r="BN766">
            <v>0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45</v>
          </cell>
          <cell r="P767">
            <v>1</v>
          </cell>
          <cell r="Q767">
            <v>7</v>
          </cell>
          <cell r="R767">
            <v>7</v>
          </cell>
          <cell r="S767">
            <v>0</v>
          </cell>
          <cell r="T767"/>
          <cell r="U767"/>
          <cell r="V767">
            <v>76</v>
          </cell>
          <cell r="W767">
            <v>15</v>
          </cell>
          <cell r="X767">
            <v>506.66666666666663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1</v>
          </cell>
          <cell r="AH767">
            <v>0</v>
          </cell>
          <cell r="AI767"/>
          <cell r="AJ767"/>
          <cell r="AK767">
            <v>1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45</v>
          </cell>
          <cell r="BI767">
            <v>1</v>
          </cell>
          <cell r="BJ767">
            <v>7</v>
          </cell>
          <cell r="BK767">
            <v>8</v>
          </cell>
          <cell r="BL767">
            <v>0</v>
          </cell>
          <cell r="BM767">
            <v>0</v>
          </cell>
          <cell r="BN767">
            <v>0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52</v>
          </cell>
          <cell r="Q768">
            <v>30</v>
          </cell>
          <cell r="R768">
            <v>31</v>
          </cell>
          <cell r="S768">
            <v>36</v>
          </cell>
          <cell r="T768"/>
          <cell r="U768"/>
          <cell r="V768">
            <v>369</v>
          </cell>
          <cell r="W768">
            <v>56.75</v>
          </cell>
          <cell r="X768">
            <v>650.22026431718064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>
            <v>0</v>
          </cell>
          <cell r="AG768">
            <v>1</v>
          </cell>
          <cell r="AH768">
            <v>1</v>
          </cell>
          <cell r="AI768"/>
          <cell r="AJ768"/>
          <cell r="AK768">
            <v>4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53</v>
          </cell>
          <cell r="BJ768">
            <v>30</v>
          </cell>
          <cell r="BK768">
            <v>32</v>
          </cell>
          <cell r="BL768">
            <v>37</v>
          </cell>
          <cell r="BM768">
            <v>0</v>
          </cell>
          <cell r="BN768">
            <v>0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>
            <v>6</v>
          </cell>
          <cell r="R769">
            <v>5</v>
          </cell>
          <cell r="S769">
            <v>0</v>
          </cell>
          <cell r="T769"/>
          <cell r="U769"/>
          <cell r="V769">
            <v>17</v>
          </cell>
          <cell r="W769">
            <v>1.25</v>
          </cell>
          <cell r="X769">
            <v>1360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6</v>
          </cell>
          <cell r="BK769">
            <v>5</v>
          </cell>
          <cell r="BL769">
            <v>0</v>
          </cell>
          <cell r="BM769">
            <v>0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>
            <v>11</v>
          </cell>
          <cell r="R770">
            <v>6</v>
          </cell>
          <cell r="S770">
            <v>5</v>
          </cell>
          <cell r="T770"/>
          <cell r="U770"/>
          <cell r="V770">
            <v>51</v>
          </cell>
          <cell r="W770">
            <v>6</v>
          </cell>
          <cell r="X770">
            <v>850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11</v>
          </cell>
          <cell r="BK770">
            <v>6</v>
          </cell>
          <cell r="BL770">
            <v>5</v>
          </cell>
          <cell r="BM770">
            <v>0</v>
          </cell>
          <cell r="BN770">
            <v>0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>
            <v>5</v>
          </cell>
          <cell r="R772">
            <v>0</v>
          </cell>
          <cell r="S772">
            <v>0</v>
          </cell>
          <cell r="T772"/>
          <cell r="U772"/>
          <cell r="V772">
            <v>20</v>
          </cell>
          <cell r="W772">
            <v>3.75</v>
          </cell>
          <cell r="X772">
            <v>533.33333333333326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5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>
            <v>4</v>
          </cell>
          <cell r="R773">
            <v>1</v>
          </cell>
          <cell r="S773">
            <v>0</v>
          </cell>
          <cell r="T773"/>
          <cell r="U773"/>
          <cell r="V773">
            <v>14</v>
          </cell>
          <cell r="W773">
            <v>2</v>
          </cell>
          <cell r="X773">
            <v>700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4</v>
          </cell>
          <cell r="BK773">
            <v>1</v>
          </cell>
          <cell r="BL773">
            <v>0</v>
          </cell>
          <cell r="BM773">
            <v>0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0</v>
          </cell>
          <cell r="P775">
            <v>0</v>
          </cell>
          <cell r="Q775">
            <v>9</v>
          </cell>
          <cell r="R775">
            <v>0</v>
          </cell>
          <cell r="S775">
            <v>0</v>
          </cell>
          <cell r="T775"/>
          <cell r="U775"/>
          <cell r="V775">
            <v>46</v>
          </cell>
          <cell r="W775">
            <v>7.25</v>
          </cell>
          <cell r="X775">
            <v>634.48275862068965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0</v>
          </cell>
          <cell r="BI775">
            <v>0</v>
          </cell>
          <cell r="BJ775">
            <v>9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/>
          <cell r="U776"/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1</v>
          </cell>
          <cell r="P777">
            <v>14</v>
          </cell>
          <cell r="Q777">
            <v>1</v>
          </cell>
          <cell r="R777">
            <v>0</v>
          </cell>
          <cell r="S777">
            <v>0</v>
          </cell>
          <cell r="T777"/>
          <cell r="U777"/>
          <cell r="V777">
            <v>30</v>
          </cell>
          <cell r="W777">
            <v>3.5</v>
          </cell>
          <cell r="X777">
            <v>857.14285714285711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1</v>
          </cell>
          <cell r="BI777">
            <v>14</v>
          </cell>
          <cell r="BJ777">
            <v>1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3</v>
          </cell>
          <cell r="Q778">
            <v>2</v>
          </cell>
          <cell r="R778">
            <v>2</v>
          </cell>
          <cell r="S778">
            <v>0</v>
          </cell>
          <cell r="T778"/>
          <cell r="U778"/>
          <cell r="V778">
            <v>27</v>
          </cell>
          <cell r="W778">
            <v>4</v>
          </cell>
          <cell r="X778">
            <v>675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3</v>
          </cell>
          <cell r="BJ778">
            <v>2</v>
          </cell>
          <cell r="BK778">
            <v>2</v>
          </cell>
          <cell r="BL778">
            <v>0</v>
          </cell>
          <cell r="BM778">
            <v>0</v>
          </cell>
          <cell r="BN778">
            <v>0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7</v>
          </cell>
          <cell r="Q779">
            <v>4</v>
          </cell>
          <cell r="R779">
            <v>1</v>
          </cell>
          <cell r="S779">
            <v>0</v>
          </cell>
          <cell r="T779"/>
          <cell r="U779"/>
          <cell r="V779">
            <v>26</v>
          </cell>
          <cell r="W779">
            <v>2.5</v>
          </cell>
          <cell r="X779">
            <v>1040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7</v>
          </cell>
          <cell r="BJ779">
            <v>4</v>
          </cell>
          <cell r="BK779">
            <v>1</v>
          </cell>
          <cell r="BL779">
            <v>0</v>
          </cell>
          <cell r="BM779">
            <v>0</v>
          </cell>
          <cell r="BN779">
            <v>0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2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>
            <v>0</v>
          </cell>
          <cell r="R780">
            <v>1</v>
          </cell>
          <cell r="S780">
            <v>1</v>
          </cell>
          <cell r="T780"/>
          <cell r="U780"/>
          <cell r="V780">
            <v>10</v>
          </cell>
          <cell r="W780">
            <v>1.75</v>
          </cell>
          <cell r="X780">
            <v>571.42857142857144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2</v>
          </cell>
          <cell r="AH780">
            <v>0</v>
          </cell>
          <cell r="AI780"/>
          <cell r="AJ780"/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1</v>
          </cell>
          <cell r="BD780">
            <v>2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3</v>
          </cell>
          <cell r="BL780">
            <v>1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6</v>
          </cell>
          <cell r="P781">
            <v>15</v>
          </cell>
          <cell r="Q781">
            <v>4</v>
          </cell>
          <cell r="R781">
            <v>12</v>
          </cell>
          <cell r="S781">
            <v>0</v>
          </cell>
          <cell r="T781"/>
          <cell r="U781"/>
          <cell r="V781">
            <v>71</v>
          </cell>
          <cell r="W781">
            <v>8.5</v>
          </cell>
          <cell r="X781">
            <v>835.2941176470589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6</v>
          </cell>
          <cell r="BI781">
            <v>15</v>
          </cell>
          <cell r="BJ781">
            <v>4</v>
          </cell>
          <cell r="BK781">
            <v>12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2</v>
          </cell>
          <cell r="Q782">
            <v>1</v>
          </cell>
          <cell r="R782">
            <v>0</v>
          </cell>
          <cell r="S782">
            <v>0</v>
          </cell>
          <cell r="T782"/>
          <cell r="U782"/>
          <cell r="V782">
            <v>67</v>
          </cell>
          <cell r="W782">
            <v>16</v>
          </cell>
          <cell r="X782">
            <v>418.75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2</v>
          </cell>
          <cell r="BJ782">
            <v>1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4</v>
          </cell>
          <cell r="Q784">
            <v>0</v>
          </cell>
          <cell r="R784">
            <v>0</v>
          </cell>
          <cell r="S784">
            <v>0</v>
          </cell>
          <cell r="T784"/>
          <cell r="U784"/>
          <cell r="V784">
            <v>10</v>
          </cell>
          <cell r="W784">
            <v>1.5</v>
          </cell>
          <cell r="X784">
            <v>666.66666666666674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4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15</v>
          </cell>
          <cell r="P785">
            <v>2</v>
          </cell>
          <cell r="Q785">
            <v>0</v>
          </cell>
          <cell r="R785">
            <v>0</v>
          </cell>
          <cell r="S785">
            <v>3</v>
          </cell>
          <cell r="T785"/>
          <cell r="U785"/>
          <cell r="V785">
            <v>71</v>
          </cell>
          <cell r="W785">
            <v>14.75</v>
          </cell>
          <cell r="X785">
            <v>481.35593220338978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/>
          <cell r="AY785"/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15</v>
          </cell>
          <cell r="BI785">
            <v>2</v>
          </cell>
          <cell r="BJ785">
            <v>0</v>
          </cell>
          <cell r="BK785">
            <v>0</v>
          </cell>
          <cell r="BL785">
            <v>3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8</v>
          </cell>
          <cell r="Q786">
            <v>0</v>
          </cell>
          <cell r="R786">
            <v>0</v>
          </cell>
          <cell r="S786">
            <v>0</v>
          </cell>
          <cell r="T786"/>
          <cell r="U786"/>
          <cell r="V786">
            <v>8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8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2</v>
          </cell>
          <cell r="Q787">
            <v>2</v>
          </cell>
          <cell r="R787">
            <v>8</v>
          </cell>
          <cell r="S787">
            <v>3</v>
          </cell>
          <cell r="T787"/>
          <cell r="U787"/>
          <cell r="V787">
            <v>45</v>
          </cell>
          <cell r="W787">
            <v>7.5</v>
          </cell>
          <cell r="X787">
            <v>600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2</v>
          </cell>
          <cell r="BJ787">
            <v>2</v>
          </cell>
          <cell r="BK787">
            <v>8</v>
          </cell>
          <cell r="BL787">
            <v>3</v>
          </cell>
          <cell r="BM787">
            <v>0</v>
          </cell>
          <cell r="BN787">
            <v>0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>
            <v>0</v>
          </cell>
          <cell r="R788">
            <v>0</v>
          </cell>
          <cell r="S788">
            <v>0</v>
          </cell>
          <cell r="T788"/>
          <cell r="U788"/>
          <cell r="V788">
            <v>1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/>
          <cell r="U6"/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/>
          <cell r="U7"/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/>
          <cell r="U8"/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/>
          <cell r="U9"/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/>
          <cell r="U10"/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</v>
          </cell>
          <cell r="R11">
            <v>0</v>
          </cell>
          <cell r="S11">
            <v>0</v>
          </cell>
          <cell r="T11"/>
          <cell r="U11"/>
          <cell r="V11">
            <v>4</v>
          </cell>
          <cell r="W11">
            <v>6.5</v>
          </cell>
          <cell r="X11">
            <v>61.53846153846154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3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/>
          <cell r="U12"/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>
            <v>2</v>
          </cell>
          <cell r="R13">
            <v>1</v>
          </cell>
          <cell r="S13">
            <v>0</v>
          </cell>
          <cell r="T13"/>
          <cell r="U13"/>
          <cell r="V13">
            <v>8</v>
          </cell>
          <cell r="W13">
            <v>14.733333333333334</v>
          </cell>
          <cell r="X13">
            <v>54.298642533936651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2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/>
          <cell r="U15"/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/>
          <cell r="U17"/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/>
          <cell r="U18"/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/>
          <cell r="U19"/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>
            <v>1</v>
          </cell>
          <cell r="R20">
            <v>0</v>
          </cell>
          <cell r="S20">
            <v>1</v>
          </cell>
          <cell r="T20"/>
          <cell r="U20"/>
          <cell r="V20">
            <v>13</v>
          </cell>
          <cell r="W20">
            <v>39.866666666666667</v>
          </cell>
          <cell r="X20">
            <v>32.608695652173914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1</v>
          </cell>
          <cell r="AV20">
            <v>0</v>
          </cell>
          <cell r="AW20">
            <v>1</v>
          </cell>
          <cell r="AX20">
            <v>0</v>
          </cell>
          <cell r="AY20">
            <v>0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/>
          <cell r="U21"/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/>
          <cell r="U22"/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/>
          <cell r="U23"/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/>
          <cell r="U25"/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/>
          <cell r="U27"/>
          <cell r="V27">
            <v>0</v>
          </cell>
          <cell r="W27">
            <v>2.166666666666667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>
            <v>1</v>
          </cell>
          <cell r="R28">
            <v>0</v>
          </cell>
          <cell r="S28">
            <v>0</v>
          </cell>
          <cell r="T28"/>
          <cell r="U28"/>
          <cell r="V28">
            <v>22</v>
          </cell>
          <cell r="W28">
            <v>55.9</v>
          </cell>
          <cell r="X28">
            <v>39.355992844364941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1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2</v>
          </cell>
          <cell r="Q29">
            <v>0</v>
          </cell>
          <cell r="R29">
            <v>1</v>
          </cell>
          <cell r="S29">
            <v>2</v>
          </cell>
          <cell r="T29"/>
          <cell r="U29"/>
          <cell r="V29">
            <v>24</v>
          </cell>
          <cell r="W29">
            <v>7.3666666666666671</v>
          </cell>
          <cell r="X29">
            <v>325.79185520361989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2</v>
          </cell>
          <cell r="AU29">
            <v>0</v>
          </cell>
          <cell r="AV29">
            <v>1</v>
          </cell>
          <cell r="AW29">
            <v>2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/>
          <cell r="U30"/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S31">
            <v>0</v>
          </cell>
          <cell r="T31"/>
          <cell r="U31"/>
          <cell r="V31">
            <v>1</v>
          </cell>
          <cell r="W31">
            <v>4.7666666666666666</v>
          </cell>
          <cell r="X31">
            <v>20.97902097902098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/>
          <cell r="U33"/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/>
          <cell r="U34"/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/>
          <cell r="U35"/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>
            <v>0</v>
          </cell>
          <cell r="T36"/>
          <cell r="U36"/>
          <cell r="V36">
            <v>5</v>
          </cell>
          <cell r="W36">
            <v>1.7333333333333332</v>
          </cell>
          <cell r="X36">
            <v>288.46153846153851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>
            <v>0</v>
          </cell>
          <cell r="R37">
            <v>0</v>
          </cell>
          <cell r="S37">
            <v>0</v>
          </cell>
          <cell r="T37"/>
          <cell r="U37"/>
          <cell r="V37">
            <v>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/>
          <cell r="U39"/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/>
          <cell r="U41"/>
          <cell r="V41">
            <v>1</v>
          </cell>
          <cell r="W41">
            <v>6.9333333333333327</v>
          </cell>
          <cell r="X41">
            <v>14.423076923076925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1</v>
          </cell>
          <cell r="AW41">
            <v>0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/>
          <cell r="U44"/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2</v>
          </cell>
          <cell r="Q54">
            <v>0</v>
          </cell>
          <cell r="R54">
            <v>1</v>
          </cell>
          <cell r="S54">
            <v>0</v>
          </cell>
          <cell r="T54"/>
          <cell r="U54"/>
          <cell r="V54">
            <v>17</v>
          </cell>
          <cell r="W54">
            <v>6.5</v>
          </cell>
          <cell r="X54">
            <v>261.53846153846155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2</v>
          </cell>
          <cell r="AU54">
            <v>0</v>
          </cell>
          <cell r="AV54">
            <v>1</v>
          </cell>
          <cell r="AW54">
            <v>0</v>
          </cell>
          <cell r="AX54">
            <v>0</v>
          </cell>
          <cell r="AY54">
            <v>0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/>
          <cell r="U57"/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/>
          <cell r="U58"/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/>
          <cell r="U61"/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/>
          <cell r="U63"/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/>
          <cell r="U66"/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1</v>
          </cell>
          <cell r="Q67">
            <v>1</v>
          </cell>
          <cell r="R67">
            <v>0</v>
          </cell>
          <cell r="S67">
            <v>0</v>
          </cell>
          <cell r="T67"/>
          <cell r="U67"/>
          <cell r="V67">
            <v>7</v>
          </cell>
          <cell r="W67">
            <v>12.566666666666666</v>
          </cell>
          <cell r="X67">
            <v>55.702917771883286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</v>
          </cell>
          <cell r="R68">
            <v>0</v>
          </cell>
          <cell r="S68">
            <v>0</v>
          </cell>
          <cell r="T68"/>
          <cell r="U68"/>
          <cell r="V68">
            <v>1</v>
          </cell>
          <cell r="W68">
            <v>3.9</v>
          </cell>
          <cell r="X68">
            <v>25.641025641025646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1</v>
          </cell>
          <cell r="Q69">
            <v>2</v>
          </cell>
          <cell r="R69">
            <v>0</v>
          </cell>
          <cell r="S69">
            <v>0</v>
          </cell>
          <cell r="T69"/>
          <cell r="U69"/>
          <cell r="V69">
            <v>6</v>
          </cell>
          <cell r="W69">
            <v>13</v>
          </cell>
          <cell r="X69">
            <v>46.153846153846153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1</v>
          </cell>
          <cell r="AU69">
            <v>2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/>
          <cell r="U72"/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/>
          <cell r="U74"/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/>
          <cell r="U76"/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/>
          <cell r="U79"/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/>
          <cell r="U81"/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1</v>
          </cell>
          <cell r="R91">
            <v>1</v>
          </cell>
          <cell r="S91">
            <v>0</v>
          </cell>
          <cell r="T91"/>
          <cell r="U91"/>
          <cell r="V91">
            <v>4</v>
          </cell>
          <cell r="W91">
            <v>0.43333333333333329</v>
          </cell>
          <cell r="X91">
            <v>923.07692307692321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1</v>
          </cell>
          <cell r="AV91">
            <v>1</v>
          </cell>
          <cell r="AW91">
            <v>0</v>
          </cell>
          <cell r="AX91">
            <v>0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>
            <v>2</v>
          </cell>
          <cell r="R93">
            <v>5</v>
          </cell>
          <cell r="S93">
            <v>2</v>
          </cell>
          <cell r="T93"/>
          <cell r="U93"/>
          <cell r="V93">
            <v>12</v>
          </cell>
          <cell r="W93">
            <v>26.43333333333333</v>
          </cell>
          <cell r="X93">
            <v>45.397225725094579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2</v>
          </cell>
          <cell r="AV93">
            <v>5</v>
          </cell>
          <cell r="AW93">
            <v>2</v>
          </cell>
          <cell r="AX93">
            <v>0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/>
          <cell r="U94"/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3</v>
          </cell>
          <cell r="Q95">
            <v>3</v>
          </cell>
          <cell r="R95">
            <v>1</v>
          </cell>
          <cell r="S95">
            <v>0</v>
          </cell>
          <cell r="T95"/>
          <cell r="U95"/>
          <cell r="V95">
            <v>13</v>
          </cell>
          <cell r="W95">
            <v>1.7333333333333332</v>
          </cell>
          <cell r="X95">
            <v>750.00000000000011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3</v>
          </cell>
          <cell r="AU95">
            <v>3</v>
          </cell>
          <cell r="AV95">
            <v>1</v>
          </cell>
          <cell r="AW95">
            <v>0</v>
          </cell>
          <cell r="AX95">
            <v>0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/>
          <cell r="U96"/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/>
          <cell r="U97"/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/>
          <cell r="U98"/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1</v>
          </cell>
          <cell r="S99">
            <v>0</v>
          </cell>
          <cell r="T99"/>
          <cell r="U99"/>
          <cell r="V99">
            <v>1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Q100">
            <v>1</v>
          </cell>
          <cell r="R100">
            <v>0</v>
          </cell>
          <cell r="S100">
            <v>0</v>
          </cell>
          <cell r="T100"/>
          <cell r="U100"/>
          <cell r="V100">
            <v>11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1</v>
          </cell>
          <cell r="AU100">
            <v>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/>
          <cell r="U103"/>
          <cell r="V103">
            <v>1</v>
          </cell>
          <cell r="W103">
            <v>0.86666666666666659</v>
          </cell>
          <cell r="X103">
            <v>115.3846153846154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/>
          <cell r="U104"/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/>
          <cell r="U107"/>
          <cell r="V107">
            <v>3</v>
          </cell>
          <cell r="W107">
            <v>6.0666666666666673</v>
          </cell>
          <cell r="X107">
            <v>49.450549450549445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/>
          <cell r="U111"/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>
            <v>0</v>
          </cell>
          <cell r="T113"/>
          <cell r="U113"/>
          <cell r="V113">
            <v>1</v>
          </cell>
          <cell r="W113">
            <v>1.7333333333333332</v>
          </cell>
          <cell r="X113">
            <v>57.692307692307701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10</v>
          </cell>
          <cell r="S115">
            <v>0</v>
          </cell>
          <cell r="T115"/>
          <cell r="U115"/>
          <cell r="V115">
            <v>11</v>
          </cell>
          <cell r="W115">
            <v>5.6333333333333329</v>
          </cell>
          <cell r="X115">
            <v>195.26627218934914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10</v>
          </cell>
          <cell r="AW115">
            <v>0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/>
          <cell r="U116"/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/>
          <cell r="U117"/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0</v>
          </cell>
          <cell r="T120"/>
          <cell r="U120"/>
          <cell r="V120">
            <v>9</v>
          </cell>
          <cell r="W120">
            <v>15.166666666666666</v>
          </cell>
          <cell r="X120">
            <v>59.340659340659343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/>
          <cell r="U121"/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>
            <v>1</v>
          </cell>
          <cell r="R123">
            <v>0</v>
          </cell>
          <cell r="S123">
            <v>0</v>
          </cell>
          <cell r="T123"/>
          <cell r="U123"/>
          <cell r="V123">
            <v>12</v>
          </cell>
          <cell r="W123">
            <v>19.933333333333334</v>
          </cell>
          <cell r="X123">
            <v>60.200668896321076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1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3</v>
          </cell>
          <cell r="S126">
            <v>0</v>
          </cell>
          <cell r="T126"/>
          <cell r="U126"/>
          <cell r="V126">
            <v>3</v>
          </cell>
          <cell r="W126">
            <v>5.2</v>
          </cell>
          <cell r="X126">
            <v>57.692307692307686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3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/>
          <cell r="U127"/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/>
          <cell r="U129"/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/>
          <cell r="U137"/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/>
          <cell r="U138"/>
          <cell r="V138">
            <v>1</v>
          </cell>
          <cell r="W138">
            <v>0.43333333333333329</v>
          </cell>
          <cell r="X138">
            <v>230.7692307692308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/>
          <cell r="U139"/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/>
          <cell r="U147"/>
          <cell r="V147">
            <v>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1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/>
          <cell r="U148"/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>
            <v>0</v>
          </cell>
          <cell r="R151">
            <v>0</v>
          </cell>
          <cell r="S151">
            <v>0</v>
          </cell>
          <cell r="T151"/>
          <cell r="U151"/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/>
          <cell r="U156"/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</v>
          </cell>
          <cell r="R158">
            <v>0</v>
          </cell>
          <cell r="S158">
            <v>0</v>
          </cell>
          <cell r="T158"/>
          <cell r="U158"/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1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2</v>
          </cell>
          <cell r="S163">
            <v>0</v>
          </cell>
          <cell r="T163"/>
          <cell r="U163"/>
          <cell r="V163">
            <v>21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2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/>
          <cell r="U170"/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/>
          <cell r="U172"/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T177"/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  <cell r="S180">
            <v>0</v>
          </cell>
          <cell r="T180"/>
          <cell r="U180"/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1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/>
          <cell r="U183"/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/>
          <cell r="U185"/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2</v>
          </cell>
          <cell r="T186"/>
          <cell r="U186"/>
          <cell r="V186">
            <v>2</v>
          </cell>
          <cell r="W186">
            <v>4.3333333333333339</v>
          </cell>
          <cell r="X186">
            <v>46.153846153846146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2</v>
          </cell>
          <cell r="AX186">
            <v>0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/>
          <cell r="U187"/>
          <cell r="V187">
            <v>0</v>
          </cell>
          <cell r="W187">
            <v>6.9333333333333327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/>
          <cell r="U188"/>
          <cell r="V188">
            <v>4</v>
          </cell>
          <cell r="W188">
            <v>13.433333333333334</v>
          </cell>
          <cell r="X188">
            <v>29.776674937965257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1</v>
          </cell>
          <cell r="S192">
            <v>0</v>
          </cell>
          <cell r="T192"/>
          <cell r="U192"/>
          <cell r="V192">
            <v>2</v>
          </cell>
          <cell r="W192">
            <v>15.166666666666666</v>
          </cell>
          <cell r="X192">
            <v>13.186813186813188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1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1</v>
          </cell>
          <cell r="S193">
            <v>0</v>
          </cell>
          <cell r="T193"/>
          <cell r="U193"/>
          <cell r="V193">
            <v>2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1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/>
          <cell r="U194"/>
          <cell r="V194">
            <v>3</v>
          </cell>
          <cell r="W194">
            <v>11.7</v>
          </cell>
          <cell r="X194">
            <v>25.641025641025646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/>
          <cell r="U197"/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/>
          <cell r="U198"/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/>
          <cell r="U199"/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/>
          <cell r="U200"/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/>
          <cell r="U209"/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/>
          <cell r="U211"/>
          <cell r="V211">
            <v>5</v>
          </cell>
          <cell r="W211">
            <v>2.166666666666667</v>
          </cell>
          <cell r="X211">
            <v>230.76923076923075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4</v>
          </cell>
          <cell r="Q212">
            <v>0</v>
          </cell>
          <cell r="R212">
            <v>1</v>
          </cell>
          <cell r="S212">
            <v>0</v>
          </cell>
          <cell r="T212"/>
          <cell r="U212"/>
          <cell r="V212">
            <v>10</v>
          </cell>
          <cell r="W212">
            <v>5.6333333333333329</v>
          </cell>
          <cell r="X212">
            <v>177.51479289940829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4</v>
          </cell>
          <cell r="AU212">
            <v>0</v>
          </cell>
          <cell r="AV212">
            <v>1</v>
          </cell>
          <cell r="AW212">
            <v>0</v>
          </cell>
          <cell r="AX212">
            <v>0</v>
          </cell>
          <cell r="AY212">
            <v>0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/>
          <cell r="U213"/>
          <cell r="V213">
            <v>1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1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/>
          <cell r="U214"/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/>
          <cell r="U222"/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/>
          <cell r="U225"/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/>
          <cell r="U228"/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1</v>
          </cell>
          <cell r="Q232">
            <v>1</v>
          </cell>
          <cell r="R232">
            <v>0</v>
          </cell>
          <cell r="S232">
            <v>0</v>
          </cell>
          <cell r="T232"/>
          <cell r="U232"/>
          <cell r="V232">
            <v>3</v>
          </cell>
          <cell r="W232">
            <v>10.4</v>
          </cell>
          <cell r="X232">
            <v>28.846153846153843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1</v>
          </cell>
          <cell r="AU232">
            <v>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>
            <v>3</v>
          </cell>
          <cell r="R234">
            <v>2</v>
          </cell>
          <cell r="S234">
            <v>0</v>
          </cell>
          <cell r="T234"/>
          <cell r="U234"/>
          <cell r="V234">
            <v>24</v>
          </cell>
          <cell r="W234">
            <v>11.7</v>
          </cell>
          <cell r="X234">
            <v>205.12820512820517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3</v>
          </cell>
          <cell r="AV234">
            <v>2</v>
          </cell>
          <cell r="AW234">
            <v>0</v>
          </cell>
          <cell r="AX234">
            <v>0</v>
          </cell>
          <cell r="AY234">
            <v>0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/>
          <cell r="U237"/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/>
          <cell r="U239"/>
          <cell r="V239">
            <v>0</v>
          </cell>
          <cell r="W239">
            <v>0.43333333333333329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/>
          <cell r="U240"/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>
            <v>0</v>
          </cell>
          <cell r="R245">
            <v>0</v>
          </cell>
          <cell r="S245">
            <v>2</v>
          </cell>
          <cell r="T245"/>
          <cell r="U245"/>
          <cell r="V245">
            <v>5</v>
          </cell>
          <cell r="W245">
            <v>10.4</v>
          </cell>
          <cell r="X245">
            <v>48.076923076923073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2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1</v>
          </cell>
          <cell r="T247"/>
          <cell r="U247"/>
          <cell r="V247">
            <v>1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/>
          <cell r="U249"/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/>
          <cell r="U251"/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>
            <v>0</v>
          </cell>
          <cell r="R257">
            <v>1</v>
          </cell>
          <cell r="S257">
            <v>1</v>
          </cell>
          <cell r="T257"/>
          <cell r="U257"/>
          <cell r="V257">
            <v>4</v>
          </cell>
          <cell r="W257">
            <v>41.6</v>
          </cell>
          <cell r="X257">
            <v>9.615384615384615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1</v>
          </cell>
          <cell r="AW257">
            <v>1</v>
          </cell>
          <cell r="AX257">
            <v>0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/>
          <cell r="U261"/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2</v>
          </cell>
          <cell r="T264"/>
          <cell r="U264"/>
          <cell r="V264">
            <v>2</v>
          </cell>
          <cell r="W264">
            <v>0.43333333333333329</v>
          </cell>
          <cell r="X264">
            <v>461.5384615384616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2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/>
          <cell r="U267"/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/>
          <cell r="U274"/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/>
          <cell r="U282"/>
          <cell r="V282">
            <v>2</v>
          </cell>
          <cell r="W282">
            <v>16.466666666666665</v>
          </cell>
          <cell r="X282">
            <v>12.145748987854251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/>
          <cell r="U283"/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/>
          <cell r="U284"/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1</v>
          </cell>
          <cell r="R286">
            <v>0</v>
          </cell>
          <cell r="S286">
            <v>0</v>
          </cell>
          <cell r="T286"/>
          <cell r="U286"/>
          <cell r="V286">
            <v>3</v>
          </cell>
          <cell r="W286">
            <v>3.0333333333333337</v>
          </cell>
          <cell r="X286">
            <v>98.901098901098891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1</v>
          </cell>
          <cell r="S287">
            <v>0</v>
          </cell>
          <cell r="T287"/>
          <cell r="U287"/>
          <cell r="V287">
            <v>1</v>
          </cell>
          <cell r="W287">
            <v>0.43333333333333329</v>
          </cell>
          <cell r="X287">
            <v>230.7692307692308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3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/>
          <cell r="U289"/>
          <cell r="V289">
            <v>12</v>
          </cell>
          <cell r="W289">
            <v>3.4666666666666663</v>
          </cell>
          <cell r="X289">
            <v>346.15384615384619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3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/>
          <cell r="U290"/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/>
          <cell r="U303"/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/>
          <cell r="U304"/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/>
          <cell r="U307"/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/>
          <cell r="U310"/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/>
          <cell r="U311"/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1</v>
          </cell>
          <cell r="Q312">
            <v>0</v>
          </cell>
          <cell r="R312">
            <v>0</v>
          </cell>
          <cell r="S312">
            <v>0</v>
          </cell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1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/>
          <cell r="U313"/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/>
          <cell r="U316"/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6</v>
          </cell>
          <cell r="R317">
            <v>0</v>
          </cell>
          <cell r="S317">
            <v>0</v>
          </cell>
          <cell r="T317"/>
          <cell r="U317"/>
          <cell r="V317">
            <v>6</v>
          </cell>
          <cell r="W317">
            <v>1.7333333333333332</v>
          </cell>
          <cell r="X317">
            <v>346.15384615384619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6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1</v>
          </cell>
          <cell r="Q334">
            <v>1</v>
          </cell>
          <cell r="R334">
            <v>1</v>
          </cell>
          <cell r="S334">
            <v>0</v>
          </cell>
          <cell r="T334"/>
          <cell r="U334"/>
          <cell r="V334">
            <v>4</v>
          </cell>
          <cell r="W334">
            <v>4.7666666666666666</v>
          </cell>
          <cell r="X334">
            <v>83.91608391608392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1</v>
          </cell>
          <cell r="AU334">
            <v>1</v>
          </cell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/>
          <cell r="U336"/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>
            <v>5</v>
          </cell>
          <cell r="R339">
            <v>0</v>
          </cell>
          <cell r="S339">
            <v>2</v>
          </cell>
          <cell r="T339"/>
          <cell r="U339"/>
          <cell r="V339">
            <v>22</v>
          </cell>
          <cell r="W339">
            <v>5.2</v>
          </cell>
          <cell r="X339">
            <v>423.07692307692309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5</v>
          </cell>
          <cell r="AV339">
            <v>0</v>
          </cell>
          <cell r="AW339">
            <v>2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1</v>
          </cell>
          <cell r="S340">
            <v>0</v>
          </cell>
          <cell r="T340"/>
          <cell r="U340"/>
          <cell r="V340">
            <v>2</v>
          </cell>
          <cell r="W340">
            <v>9.5333333333333332</v>
          </cell>
          <cell r="X340">
            <v>20.97902097902098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2</v>
          </cell>
          <cell r="W342">
            <v>1.3</v>
          </cell>
          <cell r="X342">
            <v>153.84615384615384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/>
          <cell r="U346"/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1</v>
          </cell>
          <cell r="W352">
            <v>10.833333333333334</v>
          </cell>
          <cell r="X352">
            <v>9.2307692307692299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/>
          <cell r="U426"/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/>
          <cell r="U435"/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/>
          <cell r="U437"/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/>
          <cell r="U448"/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/>
          <cell r="U449"/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1</v>
          </cell>
          <cell r="T452"/>
          <cell r="U452"/>
          <cell r="V452">
            <v>1</v>
          </cell>
          <cell r="W452">
            <v>1.3</v>
          </cell>
          <cell r="X452">
            <v>76.92307692307692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1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/>
          <cell r="U509"/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/>
          <cell r="U554"/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>
            <v>0</v>
          </cell>
          <cell r="T593"/>
          <cell r="U593"/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/>
          <cell r="U658"/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/>
          <cell r="U670"/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/>
          <cell r="U734"/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1</v>
          </cell>
          <cell r="S764">
            <v>0</v>
          </cell>
          <cell r="T764"/>
          <cell r="U764"/>
          <cell r="V764">
            <v>1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1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/>
          <cell r="U768"/>
          <cell r="V768">
            <v>2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/>
          <cell r="U782"/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8</v>
          </cell>
          <cell r="S7">
            <v>0</v>
          </cell>
          <cell r="T7"/>
          <cell r="U7"/>
          <cell r="V7">
            <v>8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8</v>
          </cell>
          <cell r="AW7">
            <v>0</v>
          </cell>
          <cell r="AX7"/>
          <cell r="AY7"/>
          <cell r="AZ7">
            <v>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16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3</v>
          </cell>
          <cell r="S8">
            <v>0</v>
          </cell>
          <cell r="T8"/>
          <cell r="U8"/>
          <cell r="V8">
            <v>3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/>
          <cell r="AY8"/>
          <cell r="AZ8">
            <v>3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6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</v>
          </cell>
          <cell r="T13"/>
          <cell r="U13"/>
          <cell r="V13">
            <v>4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>
            <v>4</v>
          </cell>
          <cell r="AX13"/>
          <cell r="AY13"/>
          <cell r="AZ13">
            <v>6</v>
          </cell>
          <cell r="BA13">
            <v>3</v>
          </cell>
          <cell r="BB13">
            <v>200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1</v>
          </cell>
          <cell r="BL13">
            <v>8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>
            <v>17</v>
          </cell>
          <cell r="R22">
            <v>3</v>
          </cell>
          <cell r="S22">
            <v>1</v>
          </cell>
          <cell r="T22"/>
          <cell r="U22"/>
          <cell r="V22">
            <v>24</v>
          </cell>
          <cell r="W22">
            <v>1.85</v>
          </cell>
          <cell r="X22">
            <v>1297.2972972972973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>
            <v>17</v>
          </cell>
          <cell r="AV22">
            <v>3</v>
          </cell>
          <cell r="AW22">
            <v>1</v>
          </cell>
          <cell r="AX22"/>
          <cell r="AY22"/>
          <cell r="AZ22">
            <v>26</v>
          </cell>
          <cell r="BA22">
            <v>0.16666666666666666</v>
          </cell>
          <cell r="BB22">
            <v>15600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34</v>
          </cell>
          <cell r="BK22">
            <v>6</v>
          </cell>
          <cell r="BL22">
            <v>2</v>
          </cell>
          <cell r="BM22">
            <v>0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8</v>
          </cell>
          <cell r="R30">
            <v>2</v>
          </cell>
          <cell r="S30">
            <v>0</v>
          </cell>
          <cell r="T30"/>
          <cell r="U30"/>
          <cell r="V30">
            <v>10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1</v>
          </cell>
          <cell r="AT30">
            <v>0</v>
          </cell>
          <cell r="AU30">
            <v>9</v>
          </cell>
          <cell r="AV30">
            <v>2</v>
          </cell>
          <cell r="AW30">
            <v>0</v>
          </cell>
          <cell r="AX30"/>
          <cell r="AY30"/>
          <cell r="AZ30">
            <v>13</v>
          </cell>
          <cell r="BA30">
            <v>3.6666666666666665</v>
          </cell>
          <cell r="BB30">
            <v>354.54545454545456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1</v>
          </cell>
          <cell r="BI30">
            <v>0</v>
          </cell>
          <cell r="BJ30">
            <v>17</v>
          </cell>
          <cell r="BK30">
            <v>4</v>
          </cell>
          <cell r="BL30">
            <v>0</v>
          </cell>
          <cell r="BM30">
            <v>0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/>
          <cell r="AY31"/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</v>
          </cell>
          <cell r="Q33">
            <v>0</v>
          </cell>
          <cell r="R33">
            <v>0</v>
          </cell>
          <cell r="S33">
            <v>0</v>
          </cell>
          <cell r="T33"/>
          <cell r="U33"/>
          <cell r="V33">
            <v>1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1</v>
          </cell>
          <cell r="AU33">
            <v>0</v>
          </cell>
          <cell r="AV33">
            <v>0</v>
          </cell>
          <cell r="AW33">
            <v>0</v>
          </cell>
          <cell r="AX33"/>
          <cell r="AY33"/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2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/>
          <cell r="U40"/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</v>
          </cell>
          <cell r="AU40">
            <v>1</v>
          </cell>
          <cell r="AV40">
            <v>0</v>
          </cell>
          <cell r="AW40">
            <v>0</v>
          </cell>
          <cell r="AX40"/>
          <cell r="AY40"/>
          <cell r="AZ40">
            <v>3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/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10</v>
          </cell>
          <cell r="W45">
            <v>18.5</v>
          </cell>
          <cell r="X45">
            <v>54.054054054054056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1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/>
          <cell r="AY45"/>
          <cell r="AZ45">
            <v>11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1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43</v>
          </cell>
          <cell r="P46">
            <v>57</v>
          </cell>
          <cell r="Q46">
            <v>0</v>
          </cell>
          <cell r="R46">
            <v>0</v>
          </cell>
          <cell r="S46">
            <v>9</v>
          </cell>
          <cell r="T46"/>
          <cell r="U46"/>
          <cell r="V46">
            <v>121</v>
          </cell>
          <cell r="W46">
            <v>99.9</v>
          </cell>
          <cell r="X46">
            <v>121.12112112112112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42</v>
          </cell>
          <cell r="AT46">
            <v>57</v>
          </cell>
          <cell r="AU46">
            <v>0</v>
          </cell>
          <cell r="AV46">
            <v>0</v>
          </cell>
          <cell r="AW46">
            <v>9</v>
          </cell>
          <cell r="AX46"/>
          <cell r="AY46"/>
          <cell r="AZ46">
            <v>120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89</v>
          </cell>
          <cell r="BI46">
            <v>114</v>
          </cell>
          <cell r="BJ46">
            <v>0</v>
          </cell>
          <cell r="BK46">
            <v>0</v>
          </cell>
          <cell r="BL46">
            <v>18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>
            <v>0</v>
          </cell>
          <cell r="AV51">
            <v>0</v>
          </cell>
          <cell r="AW51">
            <v>0</v>
          </cell>
          <cell r="AX51"/>
          <cell r="AY51"/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/>
          <cell r="U64"/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>
            <v>4</v>
          </cell>
          <cell r="AV64">
            <v>3</v>
          </cell>
          <cell r="AW64">
            <v>4</v>
          </cell>
          <cell r="AX64"/>
          <cell r="AY64"/>
          <cell r="AZ64">
            <v>20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4</v>
          </cell>
          <cell r="BK64">
            <v>3</v>
          </cell>
          <cell r="BL64">
            <v>4</v>
          </cell>
          <cell r="BM64">
            <v>0</v>
          </cell>
          <cell r="BN64">
            <v>0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>
            <v>1</v>
          </cell>
          <cell r="AV65">
            <v>0</v>
          </cell>
          <cell r="AW65">
            <v>0</v>
          </cell>
          <cell r="AX65"/>
          <cell r="AY65"/>
          <cell r="AZ65">
            <v>2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1</v>
          </cell>
          <cell r="AX68"/>
          <cell r="AY68"/>
          <cell r="AZ68">
            <v>2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1</v>
          </cell>
          <cell r="BK68">
            <v>0</v>
          </cell>
          <cell r="BL68">
            <v>1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1</v>
          </cell>
          <cell r="AV79">
            <v>0</v>
          </cell>
          <cell r="AW79">
            <v>0</v>
          </cell>
          <cell r="AX79"/>
          <cell r="AY79"/>
          <cell r="AZ79">
            <v>1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1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/>
          <cell r="AY80"/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2</v>
          </cell>
          <cell r="AU82">
            <v>2</v>
          </cell>
          <cell r="AV82">
            <v>2</v>
          </cell>
          <cell r="AW82">
            <v>0</v>
          </cell>
          <cell r="AX82"/>
          <cell r="AY82"/>
          <cell r="AZ82">
            <v>12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4</v>
          </cell>
          <cell r="BJ82">
            <v>2</v>
          </cell>
          <cell r="BK82">
            <v>2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10</v>
          </cell>
          <cell r="R89">
            <v>0</v>
          </cell>
          <cell r="S89">
            <v>1</v>
          </cell>
          <cell r="T89"/>
          <cell r="U89"/>
          <cell r="V89">
            <v>11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10</v>
          </cell>
          <cell r="AV89">
            <v>0</v>
          </cell>
          <cell r="AW89">
            <v>1</v>
          </cell>
          <cell r="AX89"/>
          <cell r="AY89"/>
          <cell r="AZ89">
            <v>11</v>
          </cell>
          <cell r="BA89">
            <v>11</v>
          </cell>
          <cell r="BB89">
            <v>100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20</v>
          </cell>
          <cell r="BK89">
            <v>0</v>
          </cell>
          <cell r="BL89">
            <v>2</v>
          </cell>
          <cell r="BM89">
            <v>0</v>
          </cell>
          <cell r="BN89">
            <v>0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>
            <v>0</v>
          </cell>
          <cell r="AW92">
            <v>0</v>
          </cell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0</v>
          </cell>
          <cell r="AX94"/>
          <cell r="AY94"/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/>
          <cell r="U95"/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>
            <v>2</v>
          </cell>
          <cell r="AV95">
            <v>0</v>
          </cell>
          <cell r="AW95">
            <v>0</v>
          </cell>
          <cell r="AX95"/>
          <cell r="AY95"/>
          <cell r="AZ95">
            <v>9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2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</v>
          </cell>
          <cell r="R96">
            <v>14</v>
          </cell>
          <cell r="S96">
            <v>9</v>
          </cell>
          <cell r="T96"/>
          <cell r="U96"/>
          <cell r="V96">
            <v>26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</v>
          </cell>
          <cell r="AU96">
            <v>3</v>
          </cell>
          <cell r="AV96">
            <v>14</v>
          </cell>
          <cell r="AW96">
            <v>9</v>
          </cell>
          <cell r="AX96"/>
          <cell r="AY96"/>
          <cell r="AZ96">
            <v>27</v>
          </cell>
          <cell r="BA96">
            <v>1.5</v>
          </cell>
          <cell r="BB96">
            <v>1800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6</v>
          </cell>
          <cell r="BK96">
            <v>28</v>
          </cell>
          <cell r="BL96">
            <v>18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>
            <v>1</v>
          </cell>
          <cell r="R98">
            <v>0</v>
          </cell>
          <cell r="S98">
            <v>0</v>
          </cell>
          <cell r="T98"/>
          <cell r="U98"/>
          <cell r="V98">
            <v>75</v>
          </cell>
          <cell r="W98">
            <v>70.3</v>
          </cell>
          <cell r="X98">
            <v>106.68563300142249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>
            <v>1</v>
          </cell>
          <cell r="AV98">
            <v>0</v>
          </cell>
          <cell r="AW98">
            <v>0</v>
          </cell>
          <cell r="AX98"/>
          <cell r="AY98"/>
          <cell r="AZ98">
            <v>74</v>
          </cell>
          <cell r="BA98">
            <v>0.16666666666666666</v>
          </cell>
          <cell r="BB98">
            <v>44400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/>
          <cell r="U101"/>
          <cell r="V101">
            <v>2</v>
          </cell>
          <cell r="W101">
            <v>3.7</v>
          </cell>
          <cell r="X101">
            <v>54.054054054054049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3</v>
          </cell>
          <cell r="AU101">
            <v>1</v>
          </cell>
          <cell r="AV101">
            <v>2</v>
          </cell>
          <cell r="AW101">
            <v>13</v>
          </cell>
          <cell r="AX101"/>
          <cell r="AY101"/>
          <cell r="AZ101">
            <v>72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3</v>
          </cell>
          <cell r="BJ101">
            <v>1</v>
          </cell>
          <cell r="BK101">
            <v>2</v>
          </cell>
          <cell r="BL101">
            <v>13</v>
          </cell>
          <cell r="BM101">
            <v>0</v>
          </cell>
          <cell r="BN101">
            <v>0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4</v>
          </cell>
          <cell r="S107">
            <v>0</v>
          </cell>
          <cell r="T107"/>
          <cell r="U107"/>
          <cell r="V107">
            <v>4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5</v>
          </cell>
          <cell r="AU107">
            <v>0</v>
          </cell>
          <cell r="AV107">
            <v>4</v>
          </cell>
          <cell r="AW107">
            <v>0</v>
          </cell>
          <cell r="AX107"/>
          <cell r="AY107"/>
          <cell r="AZ107">
            <v>11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5</v>
          </cell>
          <cell r="BJ107">
            <v>0</v>
          </cell>
          <cell r="BK107">
            <v>8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>
            <v>0</v>
          </cell>
          <cell r="AV110">
            <v>0</v>
          </cell>
          <cell r="AW110">
            <v>0</v>
          </cell>
          <cell r="AX110"/>
          <cell r="AY110"/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/>
          <cell r="AY113"/>
          <cell r="AZ113">
            <v>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1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>
            <v>0</v>
          </cell>
          <cell r="AV116">
            <v>0</v>
          </cell>
          <cell r="AW116">
            <v>2</v>
          </cell>
          <cell r="AX116"/>
          <cell r="AY116"/>
          <cell r="AZ116">
            <v>6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2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/>
          <cell r="U120"/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/>
          <cell r="AY120"/>
          <cell r="AZ120">
            <v>1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2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/>
          <cell r="AY123"/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>
            <v>0</v>
          </cell>
          <cell r="R127">
            <v>0</v>
          </cell>
          <cell r="S127">
            <v>40</v>
          </cell>
          <cell r="T127"/>
          <cell r="U127"/>
          <cell r="V127">
            <v>118</v>
          </cell>
          <cell r="W127">
            <v>144.30000000000001</v>
          </cell>
          <cell r="X127">
            <v>81.774081774081765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>
            <v>0</v>
          </cell>
          <cell r="AV127">
            <v>0</v>
          </cell>
          <cell r="AW127">
            <v>40</v>
          </cell>
          <cell r="AX127"/>
          <cell r="AY127"/>
          <cell r="AZ127">
            <v>119</v>
          </cell>
          <cell r="BA127">
            <v>0.83333333333333337</v>
          </cell>
          <cell r="BB127">
            <v>14279.999999999998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80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/>
          <cell r="AY129"/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/>
          <cell r="U130"/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/>
          <cell r="AY130"/>
          <cell r="AZ130">
            <v>1</v>
          </cell>
          <cell r="BA130">
            <v>21.666666666666668</v>
          </cell>
          <cell r="BB130">
            <v>4.615384615384615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2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1</v>
          </cell>
          <cell r="AU132">
            <v>1</v>
          </cell>
          <cell r="AV132">
            <v>0</v>
          </cell>
          <cell r="AW132">
            <v>0</v>
          </cell>
          <cell r="AX132"/>
          <cell r="AY132"/>
          <cell r="AZ132">
            <v>13</v>
          </cell>
          <cell r="BA132">
            <v>0</v>
          </cell>
          <cell r="BB132">
            <v>0</v>
          </cell>
          <cell r="BC132">
            <v>4</v>
          </cell>
          <cell r="BD132">
            <v>2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1</v>
          </cell>
          <cell r="BJ132">
            <v>1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6</v>
          </cell>
          <cell r="AU136">
            <v>3</v>
          </cell>
          <cell r="AV136">
            <v>5</v>
          </cell>
          <cell r="AW136">
            <v>2</v>
          </cell>
          <cell r="AX136"/>
          <cell r="AY136"/>
          <cell r="AZ136">
            <v>45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6</v>
          </cell>
          <cell r="BJ136">
            <v>3</v>
          </cell>
          <cell r="BK136">
            <v>5</v>
          </cell>
          <cell r="BL136">
            <v>2</v>
          </cell>
          <cell r="BM136">
            <v>0</v>
          </cell>
          <cell r="BN136">
            <v>0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/>
          <cell r="U147"/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/>
          <cell r="AY147"/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/>
          <cell r="AY148"/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</v>
          </cell>
          <cell r="R152">
            <v>0</v>
          </cell>
          <cell r="S152">
            <v>0</v>
          </cell>
          <cell r="T152"/>
          <cell r="U152"/>
          <cell r="V152">
            <v>1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1</v>
          </cell>
          <cell r="AV152">
            <v>0</v>
          </cell>
          <cell r="AW152">
            <v>0</v>
          </cell>
          <cell r="AX152"/>
          <cell r="AY152"/>
          <cell r="AZ152">
            <v>1</v>
          </cell>
          <cell r="BA152">
            <v>3</v>
          </cell>
          <cell r="BB152">
            <v>33.333333333333329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2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/>
          <cell r="U158"/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/>
          <cell r="AY158"/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158</v>
          </cell>
          <cell r="W159">
            <v>292.29999999999995</v>
          </cell>
          <cell r="X159">
            <v>54.054054054054056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/>
          <cell r="AY159"/>
          <cell r="AZ159">
            <v>157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2</v>
          </cell>
          <cell r="AV161">
            <v>0</v>
          </cell>
          <cell r="AW161">
            <v>0</v>
          </cell>
          <cell r="AX161"/>
          <cell r="AY161"/>
          <cell r="AZ161">
            <v>2</v>
          </cell>
          <cell r="BA161">
            <v>1.1666666666666667</v>
          </cell>
          <cell r="BB161">
            <v>171.42857142857142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41</v>
          </cell>
          <cell r="Q163">
            <v>0</v>
          </cell>
          <cell r="R163">
            <v>0</v>
          </cell>
          <cell r="S163">
            <v>0</v>
          </cell>
          <cell r="T163"/>
          <cell r="U163"/>
          <cell r="V163">
            <v>43</v>
          </cell>
          <cell r="W163">
            <v>3.7</v>
          </cell>
          <cell r="X163">
            <v>1162.1621621621621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41</v>
          </cell>
          <cell r="AU163">
            <v>0</v>
          </cell>
          <cell r="AV163">
            <v>0</v>
          </cell>
          <cell r="AW163">
            <v>0</v>
          </cell>
          <cell r="AX163"/>
          <cell r="AY163"/>
          <cell r="AZ163">
            <v>43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82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1</v>
          </cell>
          <cell r="AV166">
            <v>1</v>
          </cell>
          <cell r="AW166">
            <v>1</v>
          </cell>
          <cell r="AX166"/>
          <cell r="AY166"/>
          <cell r="AZ166">
            <v>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1</v>
          </cell>
          <cell r="BL166">
            <v>1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>
            <v>0</v>
          </cell>
          <cell r="AW167">
            <v>0</v>
          </cell>
          <cell r="AX167"/>
          <cell r="AY167"/>
          <cell r="AZ167">
            <v>1</v>
          </cell>
          <cell r="BA167">
            <v>1.6666666666666667</v>
          </cell>
          <cell r="BB167">
            <v>60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/>
          <cell r="U168"/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8</v>
          </cell>
          <cell r="S173">
            <v>0</v>
          </cell>
          <cell r="T173"/>
          <cell r="U173"/>
          <cell r="V173">
            <v>8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8</v>
          </cell>
          <cell r="AW173">
            <v>0</v>
          </cell>
          <cell r="AX173"/>
          <cell r="AY173"/>
          <cell r="AZ173">
            <v>8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16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>
            <v>1</v>
          </cell>
          <cell r="AV177">
            <v>0</v>
          </cell>
          <cell r="AW177">
            <v>0</v>
          </cell>
          <cell r="AX177"/>
          <cell r="AY177"/>
          <cell r="AZ177">
            <v>16</v>
          </cell>
          <cell r="BA177">
            <v>7</v>
          </cell>
          <cell r="BB177">
            <v>228.57142857142856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1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>
            <v>4</v>
          </cell>
          <cell r="R178">
            <v>2</v>
          </cell>
          <cell r="S178">
            <v>1</v>
          </cell>
          <cell r="T178"/>
          <cell r="U178"/>
          <cell r="V178">
            <v>48</v>
          </cell>
          <cell r="W178">
            <v>72.150000000000006</v>
          </cell>
          <cell r="X178">
            <v>66.528066528066518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1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>
            <v>4</v>
          </cell>
          <cell r="AV178">
            <v>2</v>
          </cell>
          <cell r="AW178">
            <v>1</v>
          </cell>
          <cell r="AX178"/>
          <cell r="AY178"/>
          <cell r="AZ178">
            <v>48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5</v>
          </cell>
          <cell r="BJ178">
            <v>8</v>
          </cell>
          <cell r="BK178">
            <v>4</v>
          </cell>
          <cell r="BL178">
            <v>2</v>
          </cell>
          <cell r="BM178">
            <v>0</v>
          </cell>
          <cell r="BN178">
            <v>0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/>
          <cell r="U179"/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4</v>
          </cell>
          <cell r="AU182">
            <v>2</v>
          </cell>
          <cell r="AV182">
            <v>0</v>
          </cell>
          <cell r="AW182">
            <v>1</v>
          </cell>
          <cell r="AX182"/>
          <cell r="AY182"/>
          <cell r="AZ182">
            <v>19</v>
          </cell>
          <cell r="BA182">
            <v>2.3333333333333335</v>
          </cell>
          <cell r="BB182">
            <v>814.28571428571422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4</v>
          </cell>
          <cell r="BJ182">
            <v>2</v>
          </cell>
          <cell r="BK182">
            <v>0</v>
          </cell>
          <cell r="BL182">
            <v>1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/>
          <cell r="U183"/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>
            <v>1</v>
          </cell>
          <cell r="AV183">
            <v>0</v>
          </cell>
          <cell r="AW183">
            <v>0</v>
          </cell>
          <cell r="AX183"/>
          <cell r="AY183"/>
          <cell r="AZ183">
            <v>8</v>
          </cell>
          <cell r="BA183">
            <v>1</v>
          </cell>
          <cell r="BB183">
            <v>800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1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>
            <v>0</v>
          </cell>
          <cell r="AX185"/>
          <cell r="AY185"/>
          <cell r="AZ185">
            <v>1</v>
          </cell>
          <cell r="BA185">
            <v>1.3333333333333333</v>
          </cell>
          <cell r="BB185">
            <v>75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1</v>
          </cell>
          <cell r="S186">
            <v>0</v>
          </cell>
          <cell r="T186"/>
          <cell r="U186"/>
          <cell r="V186">
            <v>1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0</v>
          </cell>
          <cell r="AX186"/>
          <cell r="AY186"/>
          <cell r="AZ186">
            <v>1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2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3</v>
          </cell>
          <cell r="AV187">
            <v>0</v>
          </cell>
          <cell r="AW187">
            <v>0</v>
          </cell>
          <cell r="AX187"/>
          <cell r="AY187"/>
          <cell r="AZ187">
            <v>3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3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2</v>
          </cell>
          <cell r="AV188">
            <v>0</v>
          </cell>
          <cell r="AW188">
            <v>0</v>
          </cell>
          <cell r="AX188"/>
          <cell r="AY188"/>
          <cell r="AZ188">
            <v>2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2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8</v>
          </cell>
          <cell r="W190">
            <v>14.8</v>
          </cell>
          <cell r="X190">
            <v>54.054054054054049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2</v>
          </cell>
          <cell r="AU190">
            <v>0</v>
          </cell>
          <cell r="AV190">
            <v>6</v>
          </cell>
          <cell r="AW190">
            <v>1</v>
          </cell>
          <cell r="AX190"/>
          <cell r="AY190"/>
          <cell r="AZ190">
            <v>27</v>
          </cell>
          <cell r="BA190">
            <v>4.166666666666667</v>
          </cell>
          <cell r="BB190">
            <v>648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2</v>
          </cell>
          <cell r="BJ190">
            <v>0</v>
          </cell>
          <cell r="BK190">
            <v>6</v>
          </cell>
          <cell r="BL190">
            <v>1</v>
          </cell>
          <cell r="BM190">
            <v>0</v>
          </cell>
          <cell r="BN190">
            <v>0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/>
          <cell r="AY191"/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2</v>
          </cell>
          <cell r="AX194"/>
          <cell r="AY194"/>
          <cell r="AZ194">
            <v>2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2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0</v>
          </cell>
          <cell r="AX195"/>
          <cell r="AY195"/>
          <cell r="AZ195">
            <v>3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1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/>
          <cell r="U196"/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/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0</v>
          </cell>
          <cell r="S207">
            <v>0</v>
          </cell>
          <cell r="T207"/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1</v>
          </cell>
          <cell r="AV207">
            <v>0</v>
          </cell>
          <cell r="AW207">
            <v>0</v>
          </cell>
          <cell r="AX207"/>
          <cell r="AY207"/>
          <cell r="AZ207">
            <v>1</v>
          </cell>
          <cell r="BA207">
            <v>0.66666666666666663</v>
          </cell>
          <cell r="BB207">
            <v>150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>
            <v>0</v>
          </cell>
          <cell r="R213">
            <v>0</v>
          </cell>
          <cell r="S213">
            <v>6</v>
          </cell>
          <cell r="T213"/>
          <cell r="U213"/>
          <cell r="V213">
            <v>21</v>
          </cell>
          <cell r="W213">
            <v>5.55</v>
          </cell>
          <cell r="X213">
            <v>378.37837837837839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1</v>
          </cell>
          <cell r="AI213"/>
          <cell r="AJ213"/>
          <cell r="AK213">
            <v>1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>
            <v>6</v>
          </cell>
          <cell r="AV213">
            <v>0</v>
          </cell>
          <cell r="AW213">
            <v>5</v>
          </cell>
          <cell r="AX213"/>
          <cell r="AY213"/>
          <cell r="AZ213">
            <v>26</v>
          </cell>
          <cell r="BA213">
            <v>5.166666666666667</v>
          </cell>
          <cell r="BB213">
            <v>503.22580645161293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6</v>
          </cell>
          <cell r="BK213">
            <v>0</v>
          </cell>
          <cell r="BL213">
            <v>12</v>
          </cell>
          <cell r="BM213">
            <v>0</v>
          </cell>
          <cell r="BN213">
            <v>0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23</v>
          </cell>
          <cell r="S215">
            <v>6</v>
          </cell>
          <cell r="T215"/>
          <cell r="U215"/>
          <cell r="V215">
            <v>29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23</v>
          </cell>
          <cell r="AW215">
            <v>6</v>
          </cell>
          <cell r="AX215"/>
          <cell r="AY215"/>
          <cell r="AZ215">
            <v>29</v>
          </cell>
          <cell r="BA215">
            <v>16</v>
          </cell>
          <cell r="BB215">
            <v>181.25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46</v>
          </cell>
          <cell r="BL215">
            <v>12</v>
          </cell>
          <cell r="BM215">
            <v>0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>
            <v>0</v>
          </cell>
          <cell r="AV218">
            <v>0</v>
          </cell>
          <cell r="AW218">
            <v>0</v>
          </cell>
          <cell r="AX218"/>
          <cell r="AY218"/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>
            <v>0</v>
          </cell>
          <cell r="AV219">
            <v>0</v>
          </cell>
          <cell r="AW219">
            <v>0</v>
          </cell>
          <cell r="AX219"/>
          <cell r="AY219"/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</v>
          </cell>
          <cell r="R221">
            <v>0</v>
          </cell>
          <cell r="S221">
            <v>0</v>
          </cell>
          <cell r="T221"/>
          <cell r="U221"/>
          <cell r="V221">
            <v>2</v>
          </cell>
          <cell r="W221">
            <v>1.85</v>
          </cell>
          <cell r="X221">
            <v>108.1081081081081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1</v>
          </cell>
          <cell r="AV221">
            <v>0</v>
          </cell>
          <cell r="AW221">
            <v>0</v>
          </cell>
          <cell r="AX221"/>
          <cell r="AY221"/>
          <cell r="AZ221">
            <v>2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>
            <v>0</v>
          </cell>
          <cell r="R222">
            <v>0</v>
          </cell>
          <cell r="S222">
            <v>0</v>
          </cell>
          <cell r="T222"/>
          <cell r="U222"/>
          <cell r="V222">
            <v>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>
            <v>0</v>
          </cell>
          <cell r="AV222">
            <v>0</v>
          </cell>
          <cell r="AW222">
            <v>0</v>
          </cell>
          <cell r="AX222"/>
          <cell r="AY222"/>
          <cell r="AZ222">
            <v>4</v>
          </cell>
          <cell r="BA222">
            <v>3</v>
          </cell>
          <cell r="BB222">
            <v>133.33333333333331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>
            <v>1.85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/>
          <cell r="AY224"/>
          <cell r="AZ224">
            <v>0</v>
          </cell>
          <cell r="BA224">
            <v>0.5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1</v>
          </cell>
          <cell r="T226"/>
          <cell r="U226"/>
          <cell r="V226">
            <v>5</v>
          </cell>
          <cell r="W226">
            <v>7.4</v>
          </cell>
          <cell r="X226">
            <v>67.567567567567565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>
            <v>1</v>
          </cell>
          <cell r="AV226">
            <v>0</v>
          </cell>
          <cell r="AW226">
            <v>1</v>
          </cell>
          <cell r="AX226"/>
          <cell r="AY226"/>
          <cell r="AZ226">
            <v>15</v>
          </cell>
          <cell r="BA226">
            <v>15.666666666666666</v>
          </cell>
          <cell r="BB226">
            <v>95.744680851063833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1</v>
          </cell>
          <cell r="BK226">
            <v>0</v>
          </cell>
          <cell r="BL226">
            <v>2</v>
          </cell>
          <cell r="BM226">
            <v>0</v>
          </cell>
          <cell r="BN226">
            <v>0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2</v>
          </cell>
          <cell r="Q227">
            <v>0</v>
          </cell>
          <cell r="R227">
            <v>1</v>
          </cell>
          <cell r="S227">
            <v>0</v>
          </cell>
          <cell r="T227"/>
          <cell r="U227"/>
          <cell r="V227">
            <v>6</v>
          </cell>
          <cell r="W227">
            <v>5.55</v>
          </cell>
          <cell r="X227">
            <v>108.10810810810811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2</v>
          </cell>
          <cell r="AU227">
            <v>0</v>
          </cell>
          <cell r="AV227">
            <v>1</v>
          </cell>
          <cell r="AW227">
            <v>0</v>
          </cell>
          <cell r="AX227"/>
          <cell r="AY227"/>
          <cell r="AZ227">
            <v>9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4</v>
          </cell>
          <cell r="BJ227">
            <v>0</v>
          </cell>
          <cell r="BK227">
            <v>2</v>
          </cell>
          <cell r="BL227">
            <v>0</v>
          </cell>
          <cell r="BM227">
            <v>0</v>
          </cell>
          <cell r="BN227">
            <v>0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2</v>
          </cell>
          <cell r="R228">
            <v>0</v>
          </cell>
          <cell r="S228">
            <v>1</v>
          </cell>
          <cell r="T228"/>
          <cell r="U228"/>
          <cell r="V228">
            <v>3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>
            <v>2</v>
          </cell>
          <cell r="AV228">
            <v>2</v>
          </cell>
          <cell r="AW228">
            <v>1</v>
          </cell>
          <cell r="AX228"/>
          <cell r="AY228"/>
          <cell r="AZ228">
            <v>8</v>
          </cell>
          <cell r="BA228">
            <v>0.5</v>
          </cell>
          <cell r="BB228">
            <v>1600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4</v>
          </cell>
          <cell r="BK228">
            <v>2</v>
          </cell>
          <cell r="BL228">
            <v>2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/>
          <cell r="U230"/>
          <cell r="V230">
            <v>3</v>
          </cell>
          <cell r="W230">
            <v>5.55</v>
          </cell>
          <cell r="X230">
            <v>54.054054054054056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>
            <v>0</v>
          </cell>
          <cell r="R231">
            <v>0</v>
          </cell>
          <cell r="S231">
            <v>0</v>
          </cell>
          <cell r="T231"/>
          <cell r="U231"/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>
            <v>0</v>
          </cell>
          <cell r="AV231">
            <v>0</v>
          </cell>
          <cell r="AW231">
            <v>0</v>
          </cell>
          <cell r="AX231"/>
          <cell r="AY231"/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1</v>
          </cell>
          <cell r="AU232">
            <v>0</v>
          </cell>
          <cell r="AV232">
            <v>1</v>
          </cell>
          <cell r="AW232">
            <v>0</v>
          </cell>
          <cell r="AX232"/>
          <cell r="AY232"/>
          <cell r="AZ232">
            <v>2</v>
          </cell>
          <cell r="BA232">
            <v>4.5</v>
          </cell>
          <cell r="BB232">
            <v>44.444444444444443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1</v>
          </cell>
          <cell r="BJ232">
            <v>0</v>
          </cell>
          <cell r="BK232">
            <v>1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/>
          <cell r="U233"/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7</v>
          </cell>
          <cell r="S234">
            <v>0</v>
          </cell>
          <cell r="T234"/>
          <cell r="U234"/>
          <cell r="V234">
            <v>7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7</v>
          </cell>
          <cell r="AW234">
            <v>0</v>
          </cell>
          <cell r="AX234"/>
          <cell r="AY234"/>
          <cell r="AZ234">
            <v>12</v>
          </cell>
          <cell r="BA234">
            <v>7.666666666666667</v>
          </cell>
          <cell r="BB234">
            <v>156.52173913043475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14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2</v>
          </cell>
          <cell r="AV235">
            <v>0</v>
          </cell>
          <cell r="AW235">
            <v>0</v>
          </cell>
          <cell r="AX235"/>
          <cell r="AY235"/>
          <cell r="AZ235">
            <v>2</v>
          </cell>
          <cell r="BA235">
            <v>0.16666666666666666</v>
          </cell>
          <cell r="BB235">
            <v>1200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2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>
            <v>111</v>
          </cell>
          <cell r="R236">
            <v>0</v>
          </cell>
          <cell r="S236">
            <v>0</v>
          </cell>
          <cell r="T236"/>
          <cell r="U236"/>
          <cell r="V236">
            <v>117</v>
          </cell>
          <cell r="W236">
            <v>11.1</v>
          </cell>
          <cell r="X236">
            <v>1054.0540540540539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4</v>
          </cell>
          <cell r="AG236">
            <v>0</v>
          </cell>
          <cell r="AH236">
            <v>0</v>
          </cell>
          <cell r="AI236"/>
          <cell r="AJ236"/>
          <cell r="AK236">
            <v>4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>
            <v>109</v>
          </cell>
          <cell r="AV236">
            <v>0</v>
          </cell>
          <cell r="AW236">
            <v>0</v>
          </cell>
          <cell r="AX236"/>
          <cell r="AY236"/>
          <cell r="AZ236">
            <v>115</v>
          </cell>
          <cell r="BA236">
            <v>1.5</v>
          </cell>
          <cell r="BB236">
            <v>7666.666666666667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224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/>
          <cell r="U246"/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>
            <v>43</v>
          </cell>
          <cell r="R251">
            <v>0</v>
          </cell>
          <cell r="S251">
            <v>0</v>
          </cell>
          <cell r="T251"/>
          <cell r="U251"/>
          <cell r="V251">
            <v>63</v>
          </cell>
          <cell r="W251">
            <v>37</v>
          </cell>
          <cell r="X251">
            <v>170.27027027027026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>
            <v>43</v>
          </cell>
          <cell r="AV251">
            <v>0</v>
          </cell>
          <cell r="AW251">
            <v>0</v>
          </cell>
          <cell r="AX251"/>
          <cell r="AY251"/>
          <cell r="AZ251">
            <v>75</v>
          </cell>
          <cell r="BA251">
            <v>2.8333333333333335</v>
          </cell>
          <cell r="BB251">
            <v>2647.0588235294117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86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/>
          <cell r="AY254"/>
          <cell r="AZ254">
            <v>2</v>
          </cell>
          <cell r="BA254">
            <v>1.5</v>
          </cell>
          <cell r="BB254">
            <v>133.33333333333331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1</v>
          </cell>
          <cell r="AW269">
            <v>0</v>
          </cell>
          <cell r="AX269"/>
          <cell r="AY269"/>
          <cell r="AZ269">
            <v>1</v>
          </cell>
          <cell r="BA269">
            <v>0.33333333333333331</v>
          </cell>
          <cell r="BB269">
            <v>300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1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1</v>
          </cell>
          <cell r="AV276">
            <v>0</v>
          </cell>
          <cell r="AW276">
            <v>0</v>
          </cell>
          <cell r="AX276"/>
          <cell r="AY276"/>
          <cell r="AZ276">
            <v>1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/>
          <cell r="U282"/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/>
          <cell r="AY285"/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>
            <v>1</v>
          </cell>
          <cell r="AV286">
            <v>0</v>
          </cell>
          <cell r="AW286">
            <v>0</v>
          </cell>
          <cell r="AX286"/>
          <cell r="AY286"/>
          <cell r="AZ286">
            <v>4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/>
          <cell r="AY287"/>
          <cell r="AZ287">
            <v>1</v>
          </cell>
          <cell r="BA287">
            <v>0.33333333333333331</v>
          </cell>
          <cell r="BB287">
            <v>300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1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21</v>
          </cell>
          <cell r="T304"/>
          <cell r="U304"/>
          <cell r="V304">
            <v>21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>
            <v>0</v>
          </cell>
          <cell r="AV304">
            <v>0</v>
          </cell>
          <cell r="AW304">
            <v>21</v>
          </cell>
          <cell r="AX304"/>
          <cell r="AY304"/>
          <cell r="AZ304">
            <v>22</v>
          </cell>
          <cell r="BA304">
            <v>8.8333333333333339</v>
          </cell>
          <cell r="BB304">
            <v>249.0566037735849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42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3</v>
          </cell>
          <cell r="AV311">
            <v>0</v>
          </cell>
          <cell r="AW311">
            <v>0</v>
          </cell>
          <cell r="AX311"/>
          <cell r="AY311"/>
          <cell r="AZ311">
            <v>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3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1</v>
          </cell>
          <cell r="AU323">
            <v>1</v>
          </cell>
          <cell r="AV323">
            <v>0</v>
          </cell>
          <cell r="AW323">
            <v>0</v>
          </cell>
          <cell r="AX323"/>
          <cell r="AY323"/>
          <cell r="AZ323">
            <v>10</v>
          </cell>
          <cell r="BA323">
            <v>1</v>
          </cell>
          <cell r="BB323">
            <v>1000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1</v>
          </cell>
          <cell r="BJ323">
            <v>1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15</v>
          </cell>
          <cell r="O326">
            <v>17</v>
          </cell>
          <cell r="P326">
            <v>9</v>
          </cell>
          <cell r="Q326">
            <v>4</v>
          </cell>
          <cell r="R326">
            <v>0</v>
          </cell>
          <cell r="S326">
            <v>0</v>
          </cell>
          <cell r="T326"/>
          <cell r="U326"/>
          <cell r="V326">
            <v>47</v>
          </cell>
          <cell r="W326">
            <v>7.4</v>
          </cell>
          <cell r="X326">
            <v>635.1351351351351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15</v>
          </cell>
          <cell r="AS326">
            <v>17</v>
          </cell>
          <cell r="AT326">
            <v>9</v>
          </cell>
          <cell r="AU326">
            <v>4</v>
          </cell>
          <cell r="AV326">
            <v>0</v>
          </cell>
          <cell r="AW326">
            <v>0</v>
          </cell>
          <cell r="AX326"/>
          <cell r="AY326"/>
          <cell r="AZ326">
            <v>61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30</v>
          </cell>
          <cell r="BH326">
            <v>34</v>
          </cell>
          <cell r="BI326">
            <v>18</v>
          </cell>
          <cell r="BJ326">
            <v>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31</v>
          </cell>
          <cell r="R330">
            <v>0</v>
          </cell>
          <cell r="S330">
            <v>0</v>
          </cell>
          <cell r="T330"/>
          <cell r="U330"/>
          <cell r="V330">
            <v>31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31</v>
          </cell>
          <cell r="AV330">
            <v>0</v>
          </cell>
          <cell r="AW330">
            <v>0</v>
          </cell>
          <cell r="AX330"/>
          <cell r="AY330"/>
          <cell r="AZ330">
            <v>31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62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>
            <v>1</v>
          </cell>
          <cell r="AH337">
            <v>0</v>
          </cell>
          <cell r="AI337"/>
          <cell r="AJ337"/>
          <cell r="AK337">
            <v>3</v>
          </cell>
          <cell r="AL337">
            <v>0.33333333333333331</v>
          </cell>
          <cell r="AM337">
            <v>900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>
            <v>5</v>
          </cell>
          <cell r="AV337">
            <v>19</v>
          </cell>
          <cell r="AW337">
            <v>1</v>
          </cell>
          <cell r="AX337"/>
          <cell r="AY337"/>
          <cell r="AZ337">
            <v>41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5</v>
          </cell>
          <cell r="BK337">
            <v>20</v>
          </cell>
          <cell r="BL337">
            <v>1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>
            <v>4</v>
          </cell>
          <cell r="AV343">
            <v>2</v>
          </cell>
          <cell r="AW343">
            <v>3</v>
          </cell>
          <cell r="AX343"/>
          <cell r="AY343"/>
          <cell r="AZ343">
            <v>16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4</v>
          </cell>
          <cell r="BK343">
            <v>2</v>
          </cell>
          <cell r="BL343">
            <v>3</v>
          </cell>
          <cell r="BM343">
            <v>0</v>
          </cell>
          <cell r="BN343">
            <v>0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</v>
          </cell>
          <cell r="T344"/>
          <cell r="U344"/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1</v>
          </cell>
          <cell r="BM344">
            <v>0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1</v>
          </cell>
          <cell r="AV345">
            <v>0</v>
          </cell>
          <cell r="AW345">
            <v>0</v>
          </cell>
          <cell r="AX345"/>
          <cell r="AY345"/>
          <cell r="AZ345">
            <v>2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1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37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37</v>
          </cell>
          <cell r="AU368">
            <v>0</v>
          </cell>
          <cell r="AV368">
            <v>0</v>
          </cell>
          <cell r="AW368">
            <v>0</v>
          </cell>
          <cell r="AX368"/>
          <cell r="AY368"/>
          <cell r="AZ368">
            <v>37</v>
          </cell>
          <cell r="BA368">
            <v>2.5</v>
          </cell>
          <cell r="BB368">
            <v>1480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74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</v>
          </cell>
          <cell r="R374">
            <v>1</v>
          </cell>
          <cell r="S374">
            <v>0</v>
          </cell>
          <cell r="T374"/>
          <cell r="U374"/>
          <cell r="V374">
            <v>2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1</v>
          </cell>
          <cell r="AV374">
            <v>1</v>
          </cell>
          <cell r="AW374">
            <v>0</v>
          </cell>
          <cell r="AX374"/>
          <cell r="AY374"/>
          <cell r="AZ374">
            <v>2</v>
          </cell>
          <cell r="BA374">
            <v>0.16666666666666666</v>
          </cell>
          <cell r="BB374">
            <v>1200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2</v>
          </cell>
          <cell r="BK374">
            <v>2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3</v>
          </cell>
          <cell r="R377">
            <v>55</v>
          </cell>
          <cell r="S377">
            <v>0</v>
          </cell>
          <cell r="T377"/>
          <cell r="U377"/>
          <cell r="V377">
            <v>58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>
            <v>4</v>
          </cell>
          <cell r="AV377">
            <v>59</v>
          </cell>
          <cell r="AW377">
            <v>8</v>
          </cell>
          <cell r="AX377"/>
          <cell r="AY377"/>
          <cell r="AZ377">
            <v>83</v>
          </cell>
          <cell r="BA377">
            <v>28.333333333333332</v>
          </cell>
          <cell r="BB377">
            <v>292.94117647058829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7</v>
          </cell>
          <cell r="BK377">
            <v>114</v>
          </cell>
          <cell r="BL377">
            <v>8</v>
          </cell>
          <cell r="BM377">
            <v>0</v>
          </cell>
          <cell r="BN377">
            <v>0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/>
          <cell r="AY378"/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2</v>
          </cell>
          <cell r="AU382">
            <v>2</v>
          </cell>
          <cell r="AV382">
            <v>3</v>
          </cell>
          <cell r="AW382">
            <v>0</v>
          </cell>
          <cell r="AX382"/>
          <cell r="AY382"/>
          <cell r="AZ382">
            <v>29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2</v>
          </cell>
          <cell r="BJ382">
            <v>2</v>
          </cell>
          <cell r="BK382">
            <v>3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2</v>
          </cell>
          <cell r="AU388">
            <v>0</v>
          </cell>
          <cell r="AV388">
            <v>2</v>
          </cell>
          <cell r="AW388">
            <v>0</v>
          </cell>
          <cell r="AX388"/>
          <cell r="AY388"/>
          <cell r="AZ388">
            <v>11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2</v>
          </cell>
          <cell r="BJ388">
            <v>0</v>
          </cell>
          <cell r="BK388">
            <v>2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</v>
          </cell>
          <cell r="T391"/>
          <cell r="U391"/>
          <cell r="V391">
            <v>7</v>
          </cell>
          <cell r="W391">
            <v>7.4</v>
          </cell>
          <cell r="X391">
            <v>94.594594594594597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1</v>
          </cell>
          <cell r="AI391"/>
          <cell r="AJ391"/>
          <cell r="AK391">
            <v>5</v>
          </cell>
          <cell r="AL391">
            <v>0.33333333333333331</v>
          </cell>
          <cell r="AM391">
            <v>1500</v>
          </cell>
          <cell r="AN391">
            <v>11</v>
          </cell>
          <cell r="AO391">
            <v>14</v>
          </cell>
          <cell r="AP391">
            <v>30</v>
          </cell>
          <cell r="AQ391">
            <v>16</v>
          </cell>
          <cell r="AR391">
            <v>6</v>
          </cell>
          <cell r="AS391">
            <v>5</v>
          </cell>
          <cell r="AT391">
            <v>5</v>
          </cell>
          <cell r="AU391">
            <v>3</v>
          </cell>
          <cell r="AV391">
            <v>13</v>
          </cell>
          <cell r="AW391">
            <v>20</v>
          </cell>
          <cell r="AX391"/>
          <cell r="AY391"/>
          <cell r="AZ391">
            <v>123</v>
          </cell>
          <cell r="BA391">
            <v>17.333333333333332</v>
          </cell>
          <cell r="BB391">
            <v>709.61538461538464</v>
          </cell>
          <cell r="BC391">
            <v>13</v>
          </cell>
          <cell r="BD391">
            <v>15</v>
          </cell>
          <cell r="BE391">
            <v>34</v>
          </cell>
          <cell r="BF391">
            <v>17</v>
          </cell>
          <cell r="BG391">
            <v>6</v>
          </cell>
          <cell r="BH391">
            <v>5</v>
          </cell>
          <cell r="BI391">
            <v>5</v>
          </cell>
          <cell r="BJ391">
            <v>3</v>
          </cell>
          <cell r="BK391">
            <v>13</v>
          </cell>
          <cell r="BL391">
            <v>24</v>
          </cell>
          <cell r="BM391">
            <v>0</v>
          </cell>
          <cell r="BN391">
            <v>0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1</v>
          </cell>
          <cell r="AV394">
            <v>0</v>
          </cell>
          <cell r="AW394">
            <v>0</v>
          </cell>
          <cell r="AX394"/>
          <cell r="AY394"/>
          <cell r="AZ394">
            <v>1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1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</v>
          </cell>
          <cell r="AW395">
            <v>0</v>
          </cell>
          <cell r="AX395"/>
          <cell r="AY395"/>
          <cell r="AZ395">
            <v>1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1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4</v>
          </cell>
          <cell r="AV396">
            <v>0</v>
          </cell>
          <cell r="AW396">
            <v>0</v>
          </cell>
          <cell r="AX396"/>
          <cell r="AY396"/>
          <cell r="AZ396">
            <v>5</v>
          </cell>
          <cell r="BA396">
            <v>8.3333333333333339</v>
          </cell>
          <cell r="BB396">
            <v>60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4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2</v>
          </cell>
          <cell r="AV400">
            <v>0</v>
          </cell>
          <cell r="AW400">
            <v>0</v>
          </cell>
          <cell r="AX400"/>
          <cell r="AY400"/>
          <cell r="AZ400">
            <v>2</v>
          </cell>
          <cell r="BA400">
            <v>7.5</v>
          </cell>
          <cell r="BB400">
            <v>26.666666666666668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2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>
            <v>1</v>
          </cell>
          <cell r="AV411">
            <v>5</v>
          </cell>
          <cell r="AW411">
            <v>0</v>
          </cell>
          <cell r="AX411"/>
          <cell r="AY411"/>
          <cell r="AZ411">
            <v>10</v>
          </cell>
          <cell r="BA411">
            <v>1</v>
          </cell>
          <cell r="BB411">
            <v>1000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1</v>
          </cell>
          <cell r="BK411">
            <v>5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>
            <v>0</v>
          </cell>
          <cell r="AV412">
            <v>0</v>
          </cell>
          <cell r="AW412">
            <v>0</v>
          </cell>
          <cell r="AX412"/>
          <cell r="AY412"/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2</v>
          </cell>
          <cell r="AU426">
            <v>1</v>
          </cell>
          <cell r="AV426">
            <v>0</v>
          </cell>
          <cell r="AW426">
            <v>0</v>
          </cell>
          <cell r="AX426"/>
          <cell r="AY426"/>
          <cell r="AZ426">
            <v>3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2</v>
          </cell>
          <cell r="BJ426">
            <v>1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>
            <v>3</v>
          </cell>
          <cell r="T431"/>
          <cell r="U431"/>
          <cell r="V431">
            <v>6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>
            <v>2</v>
          </cell>
          <cell r="AV431">
            <v>4</v>
          </cell>
          <cell r="AW431">
            <v>3</v>
          </cell>
          <cell r="AX431"/>
          <cell r="AY431"/>
          <cell r="AZ431">
            <v>12</v>
          </cell>
          <cell r="BA431">
            <v>4.666666666666667</v>
          </cell>
          <cell r="BB431">
            <v>257.14285714285711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2</v>
          </cell>
          <cell r="BK431">
            <v>4</v>
          </cell>
          <cell r="BL431">
            <v>6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>
            <v>2</v>
          </cell>
          <cell r="AV435">
            <v>1</v>
          </cell>
          <cell r="AW435">
            <v>0</v>
          </cell>
          <cell r="AX435"/>
          <cell r="AY435"/>
          <cell r="AZ435">
            <v>21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2</v>
          </cell>
          <cell r="BK435">
            <v>1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1</v>
          </cell>
          <cell r="AV437">
            <v>0</v>
          </cell>
          <cell r="AW437">
            <v>0</v>
          </cell>
          <cell r="AX437"/>
          <cell r="AY437"/>
          <cell r="AZ437">
            <v>1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1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1</v>
          </cell>
          <cell r="AV440">
            <v>0</v>
          </cell>
          <cell r="AW440">
            <v>0</v>
          </cell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/>
          <cell r="AY441"/>
          <cell r="AZ441">
            <v>3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2</v>
          </cell>
          <cell r="W446">
            <v>3.7</v>
          </cell>
          <cell r="X446">
            <v>54.054054054054049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1</v>
          </cell>
          <cell r="AT446">
            <v>2</v>
          </cell>
          <cell r="AU446">
            <v>1</v>
          </cell>
          <cell r="AV446">
            <v>1</v>
          </cell>
          <cell r="AW446">
            <v>0</v>
          </cell>
          <cell r="AX446"/>
          <cell r="AY446"/>
          <cell r="AZ446">
            <v>12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1</v>
          </cell>
          <cell r="BI446">
            <v>2</v>
          </cell>
          <cell r="BJ446">
            <v>1</v>
          </cell>
          <cell r="BK446">
            <v>1</v>
          </cell>
          <cell r="BL446">
            <v>0</v>
          </cell>
          <cell r="BM446">
            <v>0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>
            <v>0</v>
          </cell>
          <cell r="AV447">
            <v>0</v>
          </cell>
          <cell r="AW447">
            <v>0</v>
          </cell>
          <cell r="AX447"/>
          <cell r="AY447"/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>
            <v>1</v>
          </cell>
          <cell r="AV449">
            <v>0</v>
          </cell>
          <cell r="AW449">
            <v>0</v>
          </cell>
          <cell r="AX449"/>
          <cell r="AY449"/>
          <cell r="AZ449">
            <v>7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/>
          <cell r="AY453"/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>
            <v>0</v>
          </cell>
          <cell r="AV455">
            <v>1</v>
          </cell>
          <cell r="AW455">
            <v>0</v>
          </cell>
          <cell r="AX455"/>
          <cell r="AY455"/>
          <cell r="AZ455">
            <v>5</v>
          </cell>
          <cell r="BA455">
            <v>8</v>
          </cell>
          <cell r="BB455">
            <v>62.5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1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3</v>
          </cell>
          <cell r="W456">
            <v>3.7</v>
          </cell>
          <cell r="X456">
            <v>81.081081081081081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1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6</v>
          </cell>
          <cell r="AS456">
            <v>4</v>
          </cell>
          <cell r="AT456">
            <v>5</v>
          </cell>
          <cell r="AU456">
            <v>3</v>
          </cell>
          <cell r="AV456">
            <v>1</v>
          </cell>
          <cell r="AW456">
            <v>0</v>
          </cell>
          <cell r="AX456"/>
          <cell r="AY456"/>
          <cell r="AZ456">
            <v>34</v>
          </cell>
          <cell r="BA456">
            <v>1.5</v>
          </cell>
          <cell r="BB456">
            <v>2266.666666666667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6</v>
          </cell>
          <cell r="BH456">
            <v>6</v>
          </cell>
          <cell r="BI456">
            <v>5</v>
          </cell>
          <cell r="BJ456">
            <v>3</v>
          </cell>
          <cell r="BK456">
            <v>1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1</v>
          </cell>
          <cell r="AU459">
            <v>1</v>
          </cell>
          <cell r="AV459">
            <v>4</v>
          </cell>
          <cell r="AW459">
            <v>0</v>
          </cell>
          <cell r="AX459"/>
          <cell r="AY459"/>
          <cell r="AZ459">
            <v>20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1</v>
          </cell>
          <cell r="BJ459">
            <v>1</v>
          </cell>
          <cell r="BK459">
            <v>4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  <cell r="S460">
            <v>0</v>
          </cell>
          <cell r="T460"/>
          <cell r="U460"/>
          <cell r="V460">
            <v>4</v>
          </cell>
          <cell r="W460">
            <v>5.55</v>
          </cell>
          <cell r="X460">
            <v>72.072072072072075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1</v>
          </cell>
          <cell r="AV460">
            <v>0</v>
          </cell>
          <cell r="AW460">
            <v>0</v>
          </cell>
          <cell r="AX460"/>
          <cell r="AY460"/>
          <cell r="AZ460">
            <v>6</v>
          </cell>
          <cell r="BA460">
            <v>4.333333333333333</v>
          </cell>
          <cell r="BB460">
            <v>138.46153846153848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2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>
            <v>1</v>
          </cell>
          <cell r="AV461">
            <v>1</v>
          </cell>
          <cell r="AW461">
            <v>0</v>
          </cell>
          <cell r="AX461"/>
          <cell r="AY461"/>
          <cell r="AZ461">
            <v>13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1</v>
          </cell>
          <cell r="BK461">
            <v>1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/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1</v>
          </cell>
          <cell r="AU466">
            <v>0</v>
          </cell>
          <cell r="AV466">
            <v>1</v>
          </cell>
          <cell r="AW466">
            <v>0</v>
          </cell>
          <cell r="AX466"/>
          <cell r="AY466"/>
          <cell r="AZ466">
            <v>8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1</v>
          </cell>
          <cell r="BJ466">
            <v>0</v>
          </cell>
          <cell r="BK466">
            <v>1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/>
          <cell r="U469"/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>
            <v>4</v>
          </cell>
          <cell r="AV469">
            <v>0</v>
          </cell>
          <cell r="AW469">
            <v>0</v>
          </cell>
          <cell r="AX469"/>
          <cell r="AY469"/>
          <cell r="AZ469">
            <v>23</v>
          </cell>
          <cell r="BA469">
            <v>21.666666666666668</v>
          </cell>
          <cell r="BB469">
            <v>106.15384615384616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4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1</v>
          </cell>
          <cell r="S470">
            <v>0</v>
          </cell>
          <cell r="T470"/>
          <cell r="U470"/>
          <cell r="V470">
            <v>3</v>
          </cell>
          <cell r="W470">
            <v>3.7</v>
          </cell>
          <cell r="X470">
            <v>81.081081081081081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>
            <v>0</v>
          </cell>
          <cell r="AV470">
            <v>2</v>
          </cell>
          <cell r="AW470">
            <v>0</v>
          </cell>
          <cell r="AX470"/>
          <cell r="AY470"/>
          <cell r="AZ470">
            <v>12</v>
          </cell>
          <cell r="BA470">
            <v>3</v>
          </cell>
          <cell r="BB470">
            <v>400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3</v>
          </cell>
          <cell r="BL470">
            <v>0</v>
          </cell>
          <cell r="BM470">
            <v>0</v>
          </cell>
          <cell r="BN470">
            <v>0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/>
          <cell r="U472"/>
          <cell r="V472">
            <v>1</v>
          </cell>
          <cell r="W472">
            <v>1.85</v>
          </cell>
          <cell r="X472">
            <v>54.054054054054049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1</v>
          </cell>
          <cell r="AU472">
            <v>1</v>
          </cell>
          <cell r="AV472">
            <v>2</v>
          </cell>
          <cell r="AW472">
            <v>7</v>
          </cell>
          <cell r="AX472"/>
          <cell r="AY472"/>
          <cell r="AZ472">
            <v>66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1</v>
          </cell>
          <cell r="BJ472">
            <v>1</v>
          </cell>
          <cell r="BK472">
            <v>2</v>
          </cell>
          <cell r="BL472">
            <v>7</v>
          </cell>
          <cell r="BM472">
            <v>0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>
            <v>3</v>
          </cell>
          <cell r="AV473">
            <v>2</v>
          </cell>
          <cell r="AW473">
            <v>0</v>
          </cell>
          <cell r="AX473"/>
          <cell r="AY473"/>
          <cell r="AZ473">
            <v>30</v>
          </cell>
          <cell r="BA473">
            <v>11.666666666666666</v>
          </cell>
          <cell r="BB473">
            <v>257.14285714285717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3</v>
          </cell>
          <cell r="BK473">
            <v>2</v>
          </cell>
          <cell r="BL473">
            <v>0</v>
          </cell>
          <cell r="BM473">
            <v>0</v>
          </cell>
          <cell r="BN473">
            <v>0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2</v>
          </cell>
          <cell r="AU474">
            <v>4</v>
          </cell>
          <cell r="AV474">
            <v>3</v>
          </cell>
          <cell r="AW474">
            <v>4</v>
          </cell>
          <cell r="AX474"/>
          <cell r="AY474"/>
          <cell r="AZ474">
            <v>24</v>
          </cell>
          <cell r="BA474">
            <v>63.666666666666664</v>
          </cell>
          <cell r="BB474">
            <v>37.696335078534034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2</v>
          </cell>
          <cell r="BJ474">
            <v>4</v>
          </cell>
          <cell r="BK474">
            <v>3</v>
          </cell>
          <cell r="BL474">
            <v>4</v>
          </cell>
          <cell r="BM474">
            <v>0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>
            <v>1</v>
          </cell>
          <cell r="AV487">
            <v>0</v>
          </cell>
          <cell r="AW487">
            <v>0</v>
          </cell>
          <cell r="AX487"/>
          <cell r="AY487"/>
          <cell r="AZ487">
            <v>5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1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1</v>
          </cell>
          <cell r="AU488">
            <v>0</v>
          </cell>
          <cell r="AV488">
            <v>0</v>
          </cell>
          <cell r="AW488">
            <v>0</v>
          </cell>
          <cell r="AX488"/>
          <cell r="AY488"/>
          <cell r="AZ488">
            <v>1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1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>
            <v>0</v>
          </cell>
          <cell r="AV493">
            <v>0</v>
          </cell>
          <cell r="AW493">
            <v>2</v>
          </cell>
          <cell r="AX493"/>
          <cell r="AY493"/>
          <cell r="AZ493">
            <v>15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2</v>
          </cell>
          <cell r="BM493">
            <v>0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/>
          <cell r="AY530"/>
          <cell r="AZ530">
            <v>24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/>
          <cell r="AY532"/>
          <cell r="AZ532">
            <v>13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>
            <v>0</v>
          </cell>
          <cell r="AV558">
            <v>0</v>
          </cell>
          <cell r="AW558">
            <v>0</v>
          </cell>
          <cell r="AX558"/>
          <cell r="AY558"/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>
            <v>2</v>
          </cell>
          <cell r="AV579">
            <v>0</v>
          </cell>
          <cell r="AW579">
            <v>0</v>
          </cell>
          <cell r="AX579"/>
          <cell r="AY579"/>
          <cell r="AZ579">
            <v>5</v>
          </cell>
          <cell r="BA579">
            <v>2.5</v>
          </cell>
          <cell r="BB579">
            <v>200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2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>
            <v>1</v>
          </cell>
          <cell r="R656">
            <v>0</v>
          </cell>
          <cell r="S656">
            <v>1</v>
          </cell>
          <cell r="T656"/>
          <cell r="U656"/>
          <cell r="V656">
            <v>3</v>
          </cell>
          <cell r="W656">
            <v>1.85</v>
          </cell>
          <cell r="X656">
            <v>162.16216216216216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7</v>
          </cell>
          <cell r="AU656">
            <v>10</v>
          </cell>
          <cell r="AV656">
            <v>4</v>
          </cell>
          <cell r="AW656">
            <v>9</v>
          </cell>
          <cell r="AX656"/>
          <cell r="AY656"/>
          <cell r="AZ656">
            <v>93</v>
          </cell>
          <cell r="BA656">
            <v>9.6666666666666661</v>
          </cell>
          <cell r="BB656">
            <v>962.06896551724151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7</v>
          </cell>
          <cell r="BJ656">
            <v>11</v>
          </cell>
          <cell r="BK656">
            <v>4</v>
          </cell>
          <cell r="BL656">
            <v>10</v>
          </cell>
          <cell r="BM656">
            <v>0</v>
          </cell>
          <cell r="BN656">
            <v>0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/>
          <cell r="AY657"/>
          <cell r="AZ657">
            <v>3</v>
          </cell>
          <cell r="BA657">
            <v>13.666666666666666</v>
          </cell>
          <cell r="BB657">
            <v>21.951219512195124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</v>
          </cell>
          <cell r="R659">
            <v>0</v>
          </cell>
          <cell r="S659">
            <v>0</v>
          </cell>
          <cell r="T659"/>
          <cell r="U659"/>
          <cell r="V659">
            <v>5</v>
          </cell>
          <cell r="W659">
            <v>7.4</v>
          </cell>
          <cell r="X659">
            <v>67.567567567567565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>
            <v>2</v>
          </cell>
          <cell r="AV659">
            <v>15</v>
          </cell>
          <cell r="AW659">
            <v>1</v>
          </cell>
          <cell r="AX659"/>
          <cell r="AY659"/>
          <cell r="AZ659">
            <v>30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3</v>
          </cell>
          <cell r="BK659">
            <v>15</v>
          </cell>
          <cell r="BL659">
            <v>1</v>
          </cell>
          <cell r="BM659">
            <v>0</v>
          </cell>
          <cell r="BN659">
            <v>0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</v>
          </cell>
          <cell r="R660">
            <v>0</v>
          </cell>
          <cell r="S660">
            <v>0</v>
          </cell>
          <cell r="T660"/>
          <cell r="U660"/>
          <cell r="V660">
            <v>1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/>
          <cell r="AY660"/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1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1</v>
          </cell>
          <cell r="AV661">
            <v>0</v>
          </cell>
          <cell r="AW661">
            <v>0</v>
          </cell>
          <cell r="AX661"/>
          <cell r="AY661"/>
          <cell r="AZ661">
            <v>1</v>
          </cell>
          <cell r="BA661">
            <v>0.66666666666666663</v>
          </cell>
          <cell r="BB661">
            <v>150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1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>
            <v>6</v>
          </cell>
          <cell r="AV662">
            <v>2</v>
          </cell>
          <cell r="AW662">
            <v>1</v>
          </cell>
          <cell r="AX662"/>
          <cell r="AY662"/>
          <cell r="AZ662">
            <v>15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6</v>
          </cell>
          <cell r="BK662">
            <v>2</v>
          </cell>
          <cell r="BL662">
            <v>1</v>
          </cell>
          <cell r="BM662">
            <v>0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/>
          <cell r="AY663"/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>
            <v>0</v>
          </cell>
          <cell r="AV664">
            <v>3</v>
          </cell>
          <cell r="AW664">
            <v>0</v>
          </cell>
          <cell r="AX664"/>
          <cell r="AY664"/>
          <cell r="AZ664">
            <v>8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3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1</v>
          </cell>
          <cell r="AV680">
            <v>0</v>
          </cell>
          <cell r="AW680">
            <v>0</v>
          </cell>
          <cell r="AX680"/>
          <cell r="AY680"/>
          <cell r="AZ680">
            <v>4</v>
          </cell>
          <cell r="BA680">
            <v>1.3333333333333333</v>
          </cell>
          <cell r="BB680">
            <v>300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1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2</v>
          </cell>
          <cell r="S688">
            <v>0</v>
          </cell>
          <cell r="T688"/>
          <cell r="U688"/>
          <cell r="V688">
            <v>2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>
            <v>0</v>
          </cell>
          <cell r="AV688">
            <v>2</v>
          </cell>
          <cell r="AW688">
            <v>1</v>
          </cell>
          <cell r="AX688"/>
          <cell r="AY688"/>
          <cell r="AZ688">
            <v>8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4</v>
          </cell>
          <cell r="BL688">
            <v>1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</v>
          </cell>
          <cell r="R696">
            <v>0</v>
          </cell>
          <cell r="S696">
            <v>0</v>
          </cell>
          <cell r="T696"/>
          <cell r="U696"/>
          <cell r="V696">
            <v>1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1</v>
          </cell>
          <cell r="AV696">
            <v>0</v>
          </cell>
          <cell r="AW696">
            <v>0</v>
          </cell>
          <cell r="AX696"/>
          <cell r="AY696"/>
          <cell r="AZ696">
            <v>1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2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>
            <v>0</v>
          </cell>
          <cell r="R700">
            <v>1</v>
          </cell>
          <cell r="S700">
            <v>0</v>
          </cell>
          <cell r="T700"/>
          <cell r="U700"/>
          <cell r="V700">
            <v>8</v>
          </cell>
          <cell r="W700">
            <v>12.95</v>
          </cell>
          <cell r="X700">
            <v>61.776061776061773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16</v>
          </cell>
          <cell r="AT700">
            <v>6</v>
          </cell>
          <cell r="AU700">
            <v>6</v>
          </cell>
          <cell r="AV700">
            <v>7</v>
          </cell>
          <cell r="AW700">
            <v>3</v>
          </cell>
          <cell r="AX700"/>
          <cell r="AY700"/>
          <cell r="AZ700">
            <v>83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16</v>
          </cell>
          <cell r="BI700">
            <v>6</v>
          </cell>
          <cell r="BJ700">
            <v>6</v>
          </cell>
          <cell r="BK700">
            <v>8</v>
          </cell>
          <cell r="BL700">
            <v>3</v>
          </cell>
          <cell r="BM700">
            <v>0</v>
          </cell>
          <cell r="BN700">
            <v>0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2</v>
          </cell>
          <cell r="R701">
            <v>0</v>
          </cell>
          <cell r="S701">
            <v>0</v>
          </cell>
          <cell r="T701"/>
          <cell r="U701"/>
          <cell r="V701">
            <v>2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2</v>
          </cell>
          <cell r="AV701">
            <v>0</v>
          </cell>
          <cell r="AW701">
            <v>0</v>
          </cell>
          <cell r="AX701"/>
          <cell r="AY701"/>
          <cell r="AZ701">
            <v>3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4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27</v>
          </cell>
          <cell r="Q702">
            <v>8</v>
          </cell>
          <cell r="R702">
            <v>3</v>
          </cell>
          <cell r="S702">
            <v>1</v>
          </cell>
          <cell r="T702"/>
          <cell r="U702"/>
          <cell r="V702">
            <v>60</v>
          </cell>
          <cell r="W702">
            <v>31.45</v>
          </cell>
          <cell r="X702">
            <v>190.77901430842607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3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3</v>
          </cell>
          <cell r="AL702">
            <v>1.6666666666666667</v>
          </cell>
          <cell r="AM702">
            <v>179.99999999999997</v>
          </cell>
          <cell r="AN702">
            <v>19</v>
          </cell>
          <cell r="AO702">
            <v>40</v>
          </cell>
          <cell r="AP702">
            <v>58</v>
          </cell>
          <cell r="AQ702">
            <v>63</v>
          </cell>
          <cell r="AR702">
            <v>47</v>
          </cell>
          <cell r="AS702">
            <v>25</v>
          </cell>
          <cell r="AT702">
            <v>68</v>
          </cell>
          <cell r="AU702">
            <v>27</v>
          </cell>
          <cell r="AV702">
            <v>8</v>
          </cell>
          <cell r="AW702">
            <v>19</v>
          </cell>
          <cell r="AX702"/>
          <cell r="AY702"/>
          <cell r="AZ702">
            <v>374</v>
          </cell>
          <cell r="BA702">
            <v>47.5</v>
          </cell>
          <cell r="BB702">
            <v>787.36842105263156</v>
          </cell>
          <cell r="BC702">
            <v>20</v>
          </cell>
          <cell r="BD702">
            <v>47</v>
          </cell>
          <cell r="BE702">
            <v>60</v>
          </cell>
          <cell r="BF702">
            <v>68</v>
          </cell>
          <cell r="BG702">
            <v>49</v>
          </cell>
          <cell r="BH702">
            <v>29</v>
          </cell>
          <cell r="BI702">
            <v>98</v>
          </cell>
          <cell r="BJ702">
            <v>35</v>
          </cell>
          <cell r="BK702">
            <v>11</v>
          </cell>
          <cell r="BL702">
            <v>20</v>
          </cell>
          <cell r="BM702">
            <v>0</v>
          </cell>
          <cell r="BN702">
            <v>0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3</v>
          </cell>
          <cell r="W703">
            <v>3.7</v>
          </cell>
          <cell r="X703">
            <v>81.081081081081081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>
            <v>2</v>
          </cell>
          <cell r="AV703">
            <v>4</v>
          </cell>
          <cell r="AW703">
            <v>3</v>
          </cell>
          <cell r="AX703"/>
          <cell r="AY703"/>
          <cell r="AZ703">
            <v>60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2</v>
          </cell>
          <cell r="BK703">
            <v>4</v>
          </cell>
          <cell r="BL703">
            <v>3</v>
          </cell>
          <cell r="BM703">
            <v>0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</v>
          </cell>
          <cell r="T704"/>
          <cell r="U704"/>
          <cell r="V704">
            <v>1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>
            <v>2</v>
          </cell>
          <cell r="AV704">
            <v>0</v>
          </cell>
          <cell r="AW704">
            <v>4</v>
          </cell>
          <cell r="AX704"/>
          <cell r="AY704"/>
          <cell r="AZ704">
            <v>9</v>
          </cell>
          <cell r="BA704">
            <v>9.8333333333333339</v>
          </cell>
          <cell r="BB704">
            <v>91.52542372881355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2</v>
          </cell>
          <cell r="BK704">
            <v>0</v>
          </cell>
          <cell r="BL704">
            <v>5</v>
          </cell>
          <cell r="BM704">
            <v>0</v>
          </cell>
          <cell r="BN704">
            <v>0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1</v>
          </cell>
          <cell r="S705">
            <v>0</v>
          </cell>
          <cell r="T705"/>
          <cell r="U705"/>
          <cell r="V705">
            <v>1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6</v>
          </cell>
          <cell r="AU705">
            <v>7</v>
          </cell>
          <cell r="AV705">
            <v>2</v>
          </cell>
          <cell r="AW705">
            <v>6</v>
          </cell>
          <cell r="AX705"/>
          <cell r="AY705"/>
          <cell r="AZ705">
            <v>52</v>
          </cell>
          <cell r="BA705">
            <v>3.1666666666666665</v>
          </cell>
          <cell r="BB705">
            <v>1642.1052631578948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6</v>
          </cell>
          <cell r="BJ705">
            <v>7</v>
          </cell>
          <cell r="BK705">
            <v>3</v>
          </cell>
          <cell r="BL705">
            <v>6</v>
          </cell>
          <cell r="BM705">
            <v>0</v>
          </cell>
          <cell r="BN705">
            <v>0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1</v>
          </cell>
          <cell r="AG707">
            <v>0</v>
          </cell>
          <cell r="AH707">
            <v>0</v>
          </cell>
          <cell r="AI707"/>
          <cell r="AJ707"/>
          <cell r="AK707">
            <v>1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>
            <v>2</v>
          </cell>
          <cell r="AV707">
            <v>2</v>
          </cell>
          <cell r="AW707">
            <v>1</v>
          </cell>
          <cell r="AX707"/>
          <cell r="AY707"/>
          <cell r="AZ707">
            <v>37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3</v>
          </cell>
          <cell r="BK707">
            <v>2</v>
          </cell>
          <cell r="BL707">
            <v>1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2</v>
          </cell>
          <cell r="AW708">
            <v>0</v>
          </cell>
          <cell r="AX708"/>
          <cell r="AY708"/>
          <cell r="AZ708">
            <v>3</v>
          </cell>
          <cell r="BA708">
            <v>2.1666666666666665</v>
          </cell>
          <cell r="BB708">
            <v>138.46153846153848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2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4</v>
          </cell>
          <cell r="R709">
            <v>0</v>
          </cell>
          <cell r="S709">
            <v>0</v>
          </cell>
          <cell r="T709"/>
          <cell r="U709"/>
          <cell r="V709">
            <v>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1</v>
          </cell>
          <cell r="AS709">
            <v>0</v>
          </cell>
          <cell r="AT709">
            <v>0</v>
          </cell>
          <cell r="AU709">
            <v>6</v>
          </cell>
          <cell r="AV709">
            <v>0</v>
          </cell>
          <cell r="AW709">
            <v>0</v>
          </cell>
          <cell r="AX709"/>
          <cell r="AY709"/>
          <cell r="AZ709">
            <v>12</v>
          </cell>
          <cell r="BA709">
            <v>5.166666666666667</v>
          </cell>
          <cell r="BB709">
            <v>232.258064516129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1</v>
          </cell>
          <cell r="BH709">
            <v>0</v>
          </cell>
          <cell r="BI709">
            <v>0</v>
          </cell>
          <cell r="BJ709">
            <v>10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/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>
            <v>5.55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2</v>
          </cell>
          <cell r="AU711">
            <v>1</v>
          </cell>
          <cell r="AV711">
            <v>1</v>
          </cell>
          <cell r="AW711">
            <v>5</v>
          </cell>
          <cell r="AX711"/>
          <cell r="AY711"/>
          <cell r="AZ711">
            <v>9</v>
          </cell>
          <cell r="BA711">
            <v>5</v>
          </cell>
          <cell r="BB711">
            <v>180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2</v>
          </cell>
          <cell r="BJ711">
            <v>1</v>
          </cell>
          <cell r="BK711">
            <v>1</v>
          </cell>
          <cell r="BL711">
            <v>5</v>
          </cell>
          <cell r="BM711">
            <v>0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1</v>
          </cell>
          <cell r="AW712">
            <v>0</v>
          </cell>
          <cell r="AX712"/>
          <cell r="AY712"/>
          <cell r="AZ712">
            <v>2</v>
          </cell>
          <cell r="BA712">
            <v>6.5</v>
          </cell>
          <cell r="BB712">
            <v>30.76923076923077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1</v>
          </cell>
          <cell r="BL712">
            <v>0</v>
          </cell>
          <cell r="BM712">
            <v>0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>
            <v>2</v>
          </cell>
          <cell r="AV713">
            <v>2</v>
          </cell>
          <cell r="AW713">
            <v>1</v>
          </cell>
          <cell r="AX713"/>
          <cell r="AY713"/>
          <cell r="AZ713">
            <v>7</v>
          </cell>
          <cell r="BA713">
            <v>8.3333333333333339</v>
          </cell>
          <cell r="BB713">
            <v>84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2</v>
          </cell>
          <cell r="BK713">
            <v>2</v>
          </cell>
          <cell r="BL713">
            <v>1</v>
          </cell>
          <cell r="BM713">
            <v>0</v>
          </cell>
          <cell r="BN713">
            <v>0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/>
          <cell r="U714"/>
          <cell r="V714">
            <v>0</v>
          </cell>
          <cell r="W714">
            <v>1.85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1</v>
          </cell>
          <cell r="AW714">
            <v>0</v>
          </cell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1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0</v>
          </cell>
          <cell r="W715">
            <v>22.2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/>
          <cell r="AY715"/>
          <cell r="AZ715">
            <v>4</v>
          </cell>
          <cell r="BA715">
            <v>5.166666666666667</v>
          </cell>
          <cell r="BB715">
            <v>77.41935483870968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/>
          <cell r="AY716"/>
          <cell r="AZ716">
            <v>6</v>
          </cell>
          <cell r="BA716">
            <v>7.166666666666667</v>
          </cell>
          <cell r="BB716">
            <v>83.720930232558132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1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>
            <v>0</v>
          </cell>
          <cell r="AV717">
            <v>0</v>
          </cell>
          <cell r="AW717">
            <v>2</v>
          </cell>
          <cell r="AX717"/>
          <cell r="AY717"/>
          <cell r="AZ717">
            <v>4</v>
          </cell>
          <cell r="BA717">
            <v>13.333333333333334</v>
          </cell>
          <cell r="BB717">
            <v>30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2</v>
          </cell>
          <cell r="BM717">
            <v>0</v>
          </cell>
          <cell r="BN717">
            <v>0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>
            <v>1</v>
          </cell>
          <cell r="AV718">
            <v>4</v>
          </cell>
          <cell r="AW718">
            <v>0</v>
          </cell>
          <cell r="AX718"/>
          <cell r="AY718"/>
          <cell r="AZ718">
            <v>16</v>
          </cell>
          <cell r="BA718">
            <v>8.3333333333333339</v>
          </cell>
          <cell r="BB718">
            <v>192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1</v>
          </cell>
          <cell r="BK718">
            <v>4</v>
          </cell>
          <cell r="BL718">
            <v>0</v>
          </cell>
          <cell r="BM718">
            <v>0</v>
          </cell>
          <cell r="BN718">
            <v>0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1</v>
          </cell>
          <cell r="AU720">
            <v>1</v>
          </cell>
          <cell r="AV720">
            <v>1</v>
          </cell>
          <cell r="AW720">
            <v>0</v>
          </cell>
          <cell r="AX720"/>
          <cell r="AY720"/>
          <cell r="AZ720">
            <v>6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1</v>
          </cell>
          <cell r="BJ720">
            <v>1</v>
          </cell>
          <cell r="BK720">
            <v>1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>
            <v>0</v>
          </cell>
          <cell r="R721">
            <v>0</v>
          </cell>
          <cell r="S721">
            <v>4</v>
          </cell>
          <cell r="T721"/>
          <cell r="U721"/>
          <cell r="V721">
            <v>7</v>
          </cell>
          <cell r="W721">
            <v>3.7</v>
          </cell>
          <cell r="X721">
            <v>189.18918918918919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>
            <v>0</v>
          </cell>
          <cell r="AV721">
            <v>0</v>
          </cell>
          <cell r="AW721">
            <v>5</v>
          </cell>
          <cell r="AX721"/>
          <cell r="AY721"/>
          <cell r="AZ721">
            <v>12</v>
          </cell>
          <cell r="BA721">
            <v>11.333333333333334</v>
          </cell>
          <cell r="BB721">
            <v>105.88235294117648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9</v>
          </cell>
          <cell r="BM721">
            <v>0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/>
          <cell r="U722"/>
          <cell r="V722">
            <v>4</v>
          </cell>
          <cell r="W722">
            <v>7.4</v>
          </cell>
          <cell r="X722">
            <v>54.054054054054049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>
            <v>1</v>
          </cell>
          <cell r="AV722">
            <v>3</v>
          </cell>
          <cell r="AW722">
            <v>1</v>
          </cell>
          <cell r="AX722"/>
          <cell r="AY722"/>
          <cell r="AZ722">
            <v>30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1</v>
          </cell>
          <cell r="BK722">
            <v>3</v>
          </cell>
          <cell r="BL722">
            <v>1</v>
          </cell>
          <cell r="BM722">
            <v>0</v>
          </cell>
          <cell r="BN722">
            <v>0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>
            <v>0</v>
          </cell>
          <cell r="AV723">
            <v>0</v>
          </cell>
          <cell r="AW723">
            <v>0</v>
          </cell>
          <cell r="AX723"/>
          <cell r="AY723"/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/>
          <cell r="U724"/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/>
          <cell r="AY724"/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1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1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1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3</v>
          </cell>
          <cell r="W738">
            <v>5.55</v>
          </cell>
          <cell r="X738">
            <v>54.054054054054056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>
            <v>4</v>
          </cell>
          <cell r="AV738">
            <v>6</v>
          </cell>
          <cell r="AW738">
            <v>8</v>
          </cell>
          <cell r="AX738"/>
          <cell r="AY738"/>
          <cell r="AZ738">
            <v>90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4</v>
          </cell>
          <cell r="BK738">
            <v>6</v>
          </cell>
          <cell r="BL738">
            <v>8</v>
          </cell>
          <cell r="BM738">
            <v>0</v>
          </cell>
          <cell r="BN738">
            <v>0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>
            <v>0</v>
          </cell>
          <cell r="AV740">
            <v>0</v>
          </cell>
          <cell r="AW740">
            <v>0</v>
          </cell>
          <cell r="AX740"/>
          <cell r="AY740"/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1</v>
          </cell>
          <cell r="AV741">
            <v>0</v>
          </cell>
          <cell r="AW741">
            <v>0</v>
          </cell>
          <cell r="AX741"/>
          <cell r="AY741"/>
          <cell r="AZ741">
            <v>1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1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</v>
          </cell>
          <cell r="R753">
            <v>0</v>
          </cell>
          <cell r="S753">
            <v>0</v>
          </cell>
          <cell r="T753"/>
          <cell r="U753"/>
          <cell r="V753">
            <v>1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>
            <v>1</v>
          </cell>
          <cell r="AV753">
            <v>2</v>
          </cell>
          <cell r="AW753">
            <v>0</v>
          </cell>
          <cell r="AX753"/>
          <cell r="AY753"/>
          <cell r="AZ753">
            <v>13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2</v>
          </cell>
          <cell r="BK753">
            <v>2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/>
          <cell r="AY754"/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/>
          <cell r="AY755"/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>
            <v>0</v>
          </cell>
          <cell r="AX766"/>
          <cell r="AY766"/>
          <cell r="AZ766">
            <v>5</v>
          </cell>
          <cell r="BA766">
            <v>0.5</v>
          </cell>
          <cell r="BB766">
            <v>1000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1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/>
          <cell r="U772"/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1</v>
          </cell>
          <cell r="AU772">
            <v>0</v>
          </cell>
          <cell r="AV772">
            <v>0</v>
          </cell>
          <cell r="AW772">
            <v>0</v>
          </cell>
          <cell r="AX772"/>
          <cell r="AY772"/>
          <cell r="AZ772">
            <v>14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1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1</v>
          </cell>
          <cell r="S774">
            <v>0</v>
          </cell>
          <cell r="T774"/>
          <cell r="U774"/>
          <cell r="V774">
            <v>2</v>
          </cell>
          <cell r="W774">
            <v>1.85</v>
          </cell>
          <cell r="X774">
            <v>108.1081081081081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>
            <v>1</v>
          </cell>
          <cell r="AV774">
            <v>2</v>
          </cell>
          <cell r="AW774">
            <v>3</v>
          </cell>
          <cell r="AX774"/>
          <cell r="AY774"/>
          <cell r="AZ774">
            <v>24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1</v>
          </cell>
          <cell r="BK774">
            <v>3</v>
          </cell>
          <cell r="BL774">
            <v>3</v>
          </cell>
          <cell r="BM774">
            <v>0</v>
          </cell>
          <cell r="BN774">
            <v>0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/>
          <cell r="U775"/>
          <cell r="V775">
            <v>108</v>
          </cell>
          <cell r="W775">
            <v>199.8</v>
          </cell>
          <cell r="X775">
            <v>54.054054054054049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/>
          <cell r="AY775"/>
          <cell r="AZ775">
            <v>108</v>
          </cell>
          <cell r="BA775">
            <v>1.6666666666666667</v>
          </cell>
          <cell r="BB775">
            <v>6480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>
            <v>0</v>
          </cell>
          <cell r="AV776">
            <v>1</v>
          </cell>
          <cell r="AW776">
            <v>6</v>
          </cell>
          <cell r="AX776"/>
          <cell r="AY776"/>
          <cell r="AZ776">
            <v>19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1</v>
          </cell>
          <cell r="BL776">
            <v>6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/>
          <cell r="AY785"/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/>
          <cell r="U787"/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/>
          <cell r="AJ787"/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>
            <v>3</v>
          </cell>
          <cell r="AV787">
            <v>0</v>
          </cell>
          <cell r="AW787">
            <v>0</v>
          </cell>
          <cell r="AX787"/>
          <cell r="AY787"/>
          <cell r="AZ787">
            <v>26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3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1</v>
          </cell>
          <cell r="AW788">
            <v>1</v>
          </cell>
          <cell r="AX788"/>
          <cell r="AY788"/>
          <cell r="AZ788">
            <v>2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1</v>
          </cell>
          <cell r="BL788">
            <v>1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1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1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1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6</v>
          </cell>
          <cell r="Q7">
            <v>1</v>
          </cell>
          <cell r="R7">
            <v>1</v>
          </cell>
          <cell r="S7">
            <v>2</v>
          </cell>
          <cell r="T7"/>
          <cell r="U7"/>
          <cell r="V7">
            <v>33</v>
          </cell>
          <cell r="W7">
            <v>44.849999999999994</v>
          </cell>
          <cell r="X7">
            <v>109.85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>
            <v>0</v>
          </cell>
          <cell r="AG7">
            <v>2</v>
          </cell>
          <cell r="AH7">
            <v>1</v>
          </cell>
          <cell r="AI7"/>
          <cell r="AJ7"/>
          <cell r="AK7">
            <v>21</v>
          </cell>
          <cell r="AL7">
            <v>35.099999999999994</v>
          </cell>
          <cell r="AM7">
            <v>72.099999999999994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1</v>
          </cell>
          <cell r="AV7">
            <v>0</v>
          </cell>
          <cell r="AW7">
            <v>0</v>
          </cell>
          <cell r="AX7"/>
          <cell r="AY7"/>
          <cell r="AZ7">
            <v>2</v>
          </cell>
          <cell r="BA7">
            <v>1.99</v>
          </cell>
          <cell r="BB7">
            <v>4.99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>
            <v>0</v>
          </cell>
          <cell r="BZ7">
            <v>4</v>
          </cell>
          <cell r="CA7">
            <v>1</v>
          </cell>
          <cell r="CB7"/>
          <cell r="CC7"/>
          <cell r="CD7">
            <v>11</v>
          </cell>
          <cell r="CE7">
            <v>12</v>
          </cell>
          <cell r="CF7">
            <v>32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6</v>
          </cell>
          <cell r="CN7">
            <v>2</v>
          </cell>
          <cell r="CO7">
            <v>7</v>
          </cell>
          <cell r="CP7">
            <v>4</v>
          </cell>
          <cell r="CQ7">
            <v>0</v>
          </cell>
          <cell r="CR7">
            <v>0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>
            <v>0</v>
          </cell>
          <cell r="R8">
            <v>1</v>
          </cell>
          <cell r="S8">
            <v>1</v>
          </cell>
          <cell r="T8"/>
          <cell r="U8"/>
          <cell r="V8">
            <v>28</v>
          </cell>
          <cell r="W8">
            <v>50.7</v>
          </cell>
          <cell r="X8">
            <v>94.7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3</v>
          </cell>
          <cell r="AF8">
            <v>1</v>
          </cell>
          <cell r="AG8">
            <v>2</v>
          </cell>
          <cell r="AH8">
            <v>1</v>
          </cell>
          <cell r="AI8"/>
          <cell r="AJ8"/>
          <cell r="AK8">
            <v>16</v>
          </cell>
          <cell r="AL8">
            <v>17.549999999999997</v>
          </cell>
          <cell r="AM8">
            <v>46.55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/>
          <cell r="AY8"/>
          <cell r="AZ8">
            <v>3</v>
          </cell>
          <cell r="BA8">
            <v>5.97</v>
          </cell>
          <cell r="BB8">
            <v>8.9699999999999989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4</v>
          </cell>
          <cell r="BY8">
            <v>4</v>
          </cell>
          <cell r="BZ8">
            <v>0</v>
          </cell>
          <cell r="CA8">
            <v>1</v>
          </cell>
          <cell r="CB8"/>
          <cell r="CC8"/>
          <cell r="CD8">
            <v>52</v>
          </cell>
          <cell r="CE8">
            <v>86</v>
          </cell>
          <cell r="CF8">
            <v>168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7</v>
          </cell>
          <cell r="CN8">
            <v>5</v>
          </cell>
          <cell r="CO8">
            <v>3</v>
          </cell>
          <cell r="CP8">
            <v>3</v>
          </cell>
          <cell r="CQ8">
            <v>0</v>
          </cell>
          <cell r="CR8">
            <v>0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>
            <v>4</v>
          </cell>
          <cell r="R9">
            <v>3</v>
          </cell>
          <cell r="S9">
            <v>2</v>
          </cell>
          <cell r="T9"/>
          <cell r="U9"/>
          <cell r="V9">
            <v>22</v>
          </cell>
          <cell r="W9">
            <v>350</v>
          </cell>
          <cell r="X9">
            <v>390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>
            <v>2</v>
          </cell>
          <cell r="AG9">
            <v>0</v>
          </cell>
          <cell r="AH9">
            <v>3</v>
          </cell>
          <cell r="AI9"/>
          <cell r="AJ9"/>
          <cell r="AK9">
            <v>27</v>
          </cell>
          <cell r="AL9">
            <v>15.6</v>
          </cell>
          <cell r="AM9">
            <v>64.599999999999994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/>
          <cell r="AY9"/>
          <cell r="AZ9">
            <v>3</v>
          </cell>
          <cell r="BA9">
            <v>5.97</v>
          </cell>
          <cell r="BB9">
            <v>10.969999999999999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/>
          <cell r="CC9"/>
          <cell r="CD9">
            <v>11</v>
          </cell>
          <cell r="CE9">
            <v>22</v>
          </cell>
          <cell r="CF9">
            <v>40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6</v>
          </cell>
          <cell r="CO9">
            <v>3</v>
          </cell>
          <cell r="CP9">
            <v>5</v>
          </cell>
          <cell r="CQ9">
            <v>0</v>
          </cell>
          <cell r="CR9">
            <v>0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/>
          <cell r="U10"/>
          <cell r="V10">
            <v>1</v>
          </cell>
          <cell r="W10">
            <v>150</v>
          </cell>
          <cell r="X10">
            <v>152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9</v>
          </cell>
          <cell r="AF10">
            <v>10</v>
          </cell>
          <cell r="AG10">
            <v>7</v>
          </cell>
          <cell r="AH10">
            <v>9</v>
          </cell>
          <cell r="AI10"/>
          <cell r="AJ10"/>
          <cell r="AK10">
            <v>58</v>
          </cell>
          <cell r="AL10">
            <v>44.849999999999994</v>
          </cell>
          <cell r="AM10">
            <v>158.85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/>
          <cell r="AY10"/>
          <cell r="AZ10">
            <v>1</v>
          </cell>
          <cell r="BA10">
            <v>1.99</v>
          </cell>
          <cell r="BB10">
            <v>2.99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/>
          <cell r="CC10"/>
          <cell r="CD10">
            <v>6</v>
          </cell>
          <cell r="CE10">
            <v>12</v>
          </cell>
          <cell r="CF10">
            <v>24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9</v>
          </cell>
          <cell r="CN10">
            <v>10</v>
          </cell>
          <cell r="CO10">
            <v>7</v>
          </cell>
          <cell r="CP10">
            <v>9</v>
          </cell>
          <cell r="CQ10">
            <v>0</v>
          </cell>
          <cell r="CR10">
            <v>0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>
            <v>3</v>
          </cell>
          <cell r="R11">
            <v>2</v>
          </cell>
          <cell r="S11">
            <v>4</v>
          </cell>
          <cell r="T11"/>
          <cell r="U11"/>
          <cell r="V11">
            <v>35</v>
          </cell>
          <cell r="W11">
            <v>258</v>
          </cell>
          <cell r="X11">
            <v>328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>
            <v>8</v>
          </cell>
          <cell r="AG11">
            <v>11</v>
          </cell>
          <cell r="AH11">
            <v>8</v>
          </cell>
          <cell r="AI11"/>
          <cell r="AJ11"/>
          <cell r="AK11">
            <v>102</v>
          </cell>
          <cell r="AL11">
            <v>68.25</v>
          </cell>
          <cell r="AM11">
            <v>256.25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3</v>
          </cell>
          <cell r="AW11">
            <v>0</v>
          </cell>
          <cell r="AX11"/>
          <cell r="AY11"/>
          <cell r="AZ11">
            <v>9</v>
          </cell>
          <cell r="BA11">
            <v>7.96</v>
          </cell>
          <cell r="BB11">
            <v>24.96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>
            <v>4</v>
          </cell>
          <cell r="BZ11">
            <v>2</v>
          </cell>
          <cell r="CA11">
            <v>3</v>
          </cell>
          <cell r="CB11"/>
          <cell r="CC11"/>
          <cell r="CD11">
            <v>22</v>
          </cell>
          <cell r="CE11">
            <v>14</v>
          </cell>
          <cell r="CF11">
            <v>58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16</v>
          </cell>
          <cell r="CO11">
            <v>18</v>
          </cell>
          <cell r="CP11">
            <v>15</v>
          </cell>
          <cell r="CQ11">
            <v>0</v>
          </cell>
          <cell r="CR11">
            <v>0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40</v>
          </cell>
          <cell r="Q12">
            <v>31</v>
          </cell>
          <cell r="R12">
            <v>37</v>
          </cell>
          <cell r="S12">
            <v>18</v>
          </cell>
          <cell r="T12"/>
          <cell r="U12"/>
          <cell r="V12">
            <v>583</v>
          </cell>
          <cell r="W12">
            <v>3590</v>
          </cell>
          <cell r="X12">
            <v>4606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45</v>
          </cell>
          <cell r="AF12">
            <v>48</v>
          </cell>
          <cell r="AG12">
            <v>35</v>
          </cell>
          <cell r="AH12">
            <v>13</v>
          </cell>
          <cell r="AI12"/>
          <cell r="AJ12"/>
          <cell r="AK12">
            <v>487</v>
          </cell>
          <cell r="AL12">
            <v>674.7</v>
          </cell>
          <cell r="AM12">
            <v>1534.7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9</v>
          </cell>
          <cell r="AU12">
            <v>2</v>
          </cell>
          <cell r="AV12">
            <v>3</v>
          </cell>
          <cell r="AW12">
            <v>0</v>
          </cell>
          <cell r="AX12"/>
          <cell r="AY12"/>
          <cell r="AZ12">
            <v>31</v>
          </cell>
          <cell r="BA12">
            <v>33.83</v>
          </cell>
          <cell r="BB12">
            <v>88.83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>
            <v>0</v>
          </cell>
          <cell r="BK12">
            <v>0</v>
          </cell>
          <cell r="BL12">
            <v>0</v>
          </cell>
          <cell r="BM12"/>
          <cell r="BN12"/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>
            <v>1</v>
          </cell>
          <cell r="BZ12">
            <v>3</v>
          </cell>
          <cell r="CA12">
            <v>0</v>
          </cell>
          <cell r="CB12"/>
          <cell r="CC12"/>
          <cell r="CD12">
            <v>9</v>
          </cell>
          <cell r="CE12">
            <v>8</v>
          </cell>
          <cell r="CF12">
            <v>25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97</v>
          </cell>
          <cell r="CN12">
            <v>82</v>
          </cell>
          <cell r="CO12">
            <v>78</v>
          </cell>
          <cell r="CP12">
            <v>31</v>
          </cell>
          <cell r="CQ12">
            <v>0</v>
          </cell>
          <cell r="CR12">
            <v>0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>
            <v>9</v>
          </cell>
          <cell r="R13">
            <v>18</v>
          </cell>
          <cell r="S13">
            <v>8</v>
          </cell>
          <cell r="T13"/>
          <cell r="U13"/>
          <cell r="V13">
            <v>201</v>
          </cell>
          <cell r="W13">
            <v>306.14999999999998</v>
          </cell>
          <cell r="X13">
            <v>669.15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>
            <v>17</v>
          </cell>
          <cell r="AG13">
            <v>29</v>
          </cell>
          <cell r="AH13">
            <v>11</v>
          </cell>
          <cell r="AI13"/>
          <cell r="AJ13"/>
          <cell r="AK13">
            <v>111</v>
          </cell>
          <cell r="AL13">
            <v>101.4</v>
          </cell>
          <cell r="AM13">
            <v>307.39999999999998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/>
          <cell r="AY13"/>
          <cell r="AZ13">
            <v>10</v>
          </cell>
          <cell r="BA13">
            <v>19.899999999999999</v>
          </cell>
          <cell r="BB13">
            <v>33.9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/>
          <cell r="CC13"/>
          <cell r="CD13">
            <v>3</v>
          </cell>
          <cell r="CE13">
            <v>6</v>
          </cell>
          <cell r="CF13">
            <v>9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26</v>
          </cell>
          <cell r="CO13">
            <v>47</v>
          </cell>
          <cell r="CP13">
            <v>19</v>
          </cell>
          <cell r="CQ13">
            <v>0</v>
          </cell>
          <cell r="CR13">
            <v>0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>
            <v>12</v>
          </cell>
          <cell r="R14">
            <v>14</v>
          </cell>
          <cell r="S14">
            <v>14</v>
          </cell>
          <cell r="T14"/>
          <cell r="U14"/>
          <cell r="V14">
            <v>99</v>
          </cell>
          <cell r="W14">
            <v>180</v>
          </cell>
          <cell r="X14">
            <v>366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27</v>
          </cell>
          <cell r="AF14">
            <v>24</v>
          </cell>
          <cell r="AG14">
            <v>33</v>
          </cell>
          <cell r="AH14">
            <v>31</v>
          </cell>
          <cell r="AI14"/>
          <cell r="AJ14"/>
          <cell r="AK14">
            <v>247</v>
          </cell>
          <cell r="AL14">
            <v>267.14999999999998</v>
          </cell>
          <cell r="AM14">
            <v>735.15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>
            <v>1</v>
          </cell>
          <cell r="AV14">
            <v>0</v>
          </cell>
          <cell r="AW14">
            <v>0</v>
          </cell>
          <cell r="AX14"/>
          <cell r="AY14"/>
          <cell r="AZ14">
            <v>9</v>
          </cell>
          <cell r="BA14">
            <v>13.93</v>
          </cell>
          <cell r="BB14">
            <v>30.93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/>
          <cell r="CC14"/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42</v>
          </cell>
          <cell r="CN14">
            <v>37</v>
          </cell>
          <cell r="CO14">
            <v>47</v>
          </cell>
          <cell r="CP14">
            <v>45</v>
          </cell>
          <cell r="CQ14">
            <v>0</v>
          </cell>
          <cell r="CR14">
            <v>0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>
            <v>4</v>
          </cell>
          <cell r="R15">
            <v>14</v>
          </cell>
          <cell r="S15">
            <v>18</v>
          </cell>
          <cell r="T15"/>
          <cell r="U15"/>
          <cell r="V15">
            <v>113</v>
          </cell>
          <cell r="W15">
            <v>138.44999999999999</v>
          </cell>
          <cell r="X15">
            <v>348.45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>
            <v>13</v>
          </cell>
          <cell r="AG15">
            <v>10</v>
          </cell>
          <cell r="AH15">
            <v>32</v>
          </cell>
          <cell r="AI15"/>
          <cell r="AJ15"/>
          <cell r="AK15">
            <v>262</v>
          </cell>
          <cell r="AL15">
            <v>372.45</v>
          </cell>
          <cell r="AM15">
            <v>847.45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>
            <v>0</v>
          </cell>
          <cell r="AV15">
            <v>1</v>
          </cell>
          <cell r="AW15">
            <v>5</v>
          </cell>
          <cell r="AX15"/>
          <cell r="AY15"/>
          <cell r="AZ15">
            <v>13</v>
          </cell>
          <cell r="BA15">
            <v>11.94</v>
          </cell>
          <cell r="BB15">
            <v>34.94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>
            <v>1</v>
          </cell>
          <cell r="CB15"/>
          <cell r="CC15"/>
          <cell r="CD15">
            <v>2</v>
          </cell>
          <cell r="CE15">
            <v>0</v>
          </cell>
          <cell r="CF15">
            <v>4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17</v>
          </cell>
          <cell r="CO15">
            <v>26</v>
          </cell>
          <cell r="CP15">
            <v>56</v>
          </cell>
          <cell r="CQ15">
            <v>0</v>
          </cell>
          <cell r="CR15">
            <v>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1</v>
          </cell>
          <cell r="Q16">
            <v>0</v>
          </cell>
          <cell r="R16">
            <v>1</v>
          </cell>
          <cell r="S16">
            <v>4</v>
          </cell>
          <cell r="T16"/>
          <cell r="U16"/>
          <cell r="V16">
            <v>28</v>
          </cell>
          <cell r="W16">
            <v>189</v>
          </cell>
          <cell r="X16">
            <v>244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7</v>
          </cell>
          <cell r="AF16">
            <v>6</v>
          </cell>
          <cell r="AG16">
            <v>8</v>
          </cell>
          <cell r="AH16">
            <v>19</v>
          </cell>
          <cell r="AI16"/>
          <cell r="AJ16"/>
          <cell r="AK16">
            <v>100</v>
          </cell>
          <cell r="AL16">
            <v>117</v>
          </cell>
          <cell r="AM16">
            <v>305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/>
          <cell r="AY16"/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/>
          <cell r="CC16"/>
          <cell r="CD16">
            <v>1</v>
          </cell>
          <cell r="CE16">
            <v>2</v>
          </cell>
          <cell r="CF16">
            <v>3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8</v>
          </cell>
          <cell r="CN16">
            <v>6</v>
          </cell>
          <cell r="CO16">
            <v>9</v>
          </cell>
          <cell r="CP16">
            <v>23</v>
          </cell>
          <cell r="CQ16">
            <v>0</v>
          </cell>
          <cell r="CR16">
            <v>0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4</v>
          </cell>
          <cell r="Q17">
            <v>1</v>
          </cell>
          <cell r="R17">
            <v>5</v>
          </cell>
          <cell r="S17">
            <v>2</v>
          </cell>
          <cell r="T17"/>
          <cell r="U17"/>
          <cell r="V17">
            <v>36</v>
          </cell>
          <cell r="W17">
            <v>120</v>
          </cell>
          <cell r="X17">
            <v>177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>
            <v>2</v>
          </cell>
          <cell r="AG17">
            <v>1</v>
          </cell>
          <cell r="AH17">
            <v>2</v>
          </cell>
          <cell r="AI17"/>
          <cell r="AJ17"/>
          <cell r="AK17">
            <v>16</v>
          </cell>
          <cell r="AL17">
            <v>13.649999999999999</v>
          </cell>
          <cell r="AM17">
            <v>44.65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2</v>
          </cell>
          <cell r="AV17">
            <v>1</v>
          </cell>
          <cell r="AW17">
            <v>1</v>
          </cell>
          <cell r="AX17"/>
          <cell r="AY17"/>
          <cell r="AZ17">
            <v>6</v>
          </cell>
          <cell r="BA17">
            <v>1.99</v>
          </cell>
          <cell r="BB17">
            <v>13.99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/>
          <cell r="CC17"/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9</v>
          </cell>
          <cell r="CN17">
            <v>5</v>
          </cell>
          <cell r="CO17">
            <v>7</v>
          </cell>
          <cell r="CP17">
            <v>5</v>
          </cell>
          <cell r="CQ17">
            <v>0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>
            <v>9</v>
          </cell>
          <cell r="R18">
            <v>22</v>
          </cell>
          <cell r="S18">
            <v>11</v>
          </cell>
          <cell r="T18"/>
          <cell r="U18"/>
          <cell r="V18">
            <v>88</v>
          </cell>
          <cell r="W18">
            <v>258</v>
          </cell>
          <cell r="X18">
            <v>419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>
            <v>17</v>
          </cell>
          <cell r="AG18">
            <v>32</v>
          </cell>
          <cell r="AH18">
            <v>37</v>
          </cell>
          <cell r="AI18"/>
          <cell r="AJ18"/>
          <cell r="AK18">
            <v>266</v>
          </cell>
          <cell r="AL18">
            <v>325.64999999999998</v>
          </cell>
          <cell r="AM18">
            <v>805.65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/>
          <cell r="AY18"/>
          <cell r="AZ18">
            <v>2</v>
          </cell>
          <cell r="BA18">
            <v>3.98</v>
          </cell>
          <cell r="BB18">
            <v>6.98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/>
          <cell r="CC18"/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26</v>
          </cell>
          <cell r="CO18">
            <v>54</v>
          </cell>
          <cell r="CP18">
            <v>48</v>
          </cell>
          <cell r="CQ18">
            <v>0</v>
          </cell>
          <cell r="CR18">
            <v>0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17</v>
          </cell>
          <cell r="Q19">
            <v>6</v>
          </cell>
          <cell r="R19">
            <v>18</v>
          </cell>
          <cell r="S19">
            <v>11</v>
          </cell>
          <cell r="T19"/>
          <cell r="U19"/>
          <cell r="V19">
            <v>107</v>
          </cell>
          <cell r="W19">
            <v>750</v>
          </cell>
          <cell r="X19">
            <v>951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7</v>
          </cell>
          <cell r="AF19">
            <v>1</v>
          </cell>
          <cell r="AG19">
            <v>4</v>
          </cell>
          <cell r="AH19">
            <v>1</v>
          </cell>
          <cell r="AI19"/>
          <cell r="AJ19"/>
          <cell r="AK19">
            <v>31</v>
          </cell>
          <cell r="AL19">
            <v>40.950000000000003</v>
          </cell>
          <cell r="AM19">
            <v>100.95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>
            <v>1</v>
          </cell>
          <cell r="AV19">
            <v>1</v>
          </cell>
          <cell r="AW19">
            <v>1</v>
          </cell>
          <cell r="AX19"/>
          <cell r="AY19"/>
          <cell r="AZ19">
            <v>5</v>
          </cell>
          <cell r="BA19">
            <v>3.98</v>
          </cell>
          <cell r="BB19">
            <v>13.98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/>
          <cell r="BN19"/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>
            <v>0</v>
          </cell>
          <cell r="CA19">
            <v>3</v>
          </cell>
          <cell r="CB19"/>
          <cell r="CC19"/>
          <cell r="CD19">
            <v>16</v>
          </cell>
          <cell r="CE19">
            <v>26</v>
          </cell>
          <cell r="CF19">
            <v>53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24</v>
          </cell>
          <cell r="CN19">
            <v>8</v>
          </cell>
          <cell r="CO19">
            <v>23</v>
          </cell>
          <cell r="CP19">
            <v>16</v>
          </cell>
          <cell r="CQ19">
            <v>0</v>
          </cell>
          <cell r="CR19">
            <v>0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9</v>
          </cell>
          <cell r="O20">
            <v>2</v>
          </cell>
          <cell r="P20">
            <v>0</v>
          </cell>
          <cell r="Q20">
            <v>5</v>
          </cell>
          <cell r="R20">
            <v>13</v>
          </cell>
          <cell r="S20">
            <v>11</v>
          </cell>
          <cell r="T20"/>
          <cell r="U20"/>
          <cell r="V20">
            <v>80</v>
          </cell>
          <cell r="W20">
            <v>258</v>
          </cell>
          <cell r="X20">
            <v>406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1</v>
          </cell>
          <cell r="AE20">
            <v>0</v>
          </cell>
          <cell r="AF20">
            <v>0</v>
          </cell>
          <cell r="AG20">
            <v>5</v>
          </cell>
          <cell r="AH20">
            <v>0</v>
          </cell>
          <cell r="AI20"/>
          <cell r="AJ20"/>
          <cell r="AK20">
            <v>24</v>
          </cell>
          <cell r="AL20">
            <v>35.099999999999994</v>
          </cell>
          <cell r="AM20">
            <v>78.099999999999994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/>
          <cell r="CC20"/>
          <cell r="CD20">
            <v>3</v>
          </cell>
          <cell r="CE20">
            <v>6</v>
          </cell>
          <cell r="CF20">
            <v>9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10</v>
          </cell>
          <cell r="CL20">
            <v>3</v>
          </cell>
          <cell r="CM20">
            <v>0</v>
          </cell>
          <cell r="CN20">
            <v>5</v>
          </cell>
          <cell r="CO20">
            <v>18</v>
          </cell>
          <cell r="CP20">
            <v>11</v>
          </cell>
          <cell r="CQ20">
            <v>0</v>
          </cell>
          <cell r="CR20">
            <v>0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>
            <v>28</v>
          </cell>
          <cell r="R21">
            <v>28</v>
          </cell>
          <cell r="S21">
            <v>34</v>
          </cell>
          <cell r="T21"/>
          <cell r="U21"/>
          <cell r="V21">
            <v>521</v>
          </cell>
          <cell r="W21">
            <v>824.84999999999991</v>
          </cell>
          <cell r="X21">
            <v>1708.85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78</v>
          </cell>
          <cell r="AF21">
            <v>81</v>
          </cell>
          <cell r="AG21">
            <v>112</v>
          </cell>
          <cell r="AH21">
            <v>97</v>
          </cell>
          <cell r="AI21"/>
          <cell r="AJ21"/>
          <cell r="AK21">
            <v>1171</v>
          </cell>
          <cell r="AL21">
            <v>1612.65</v>
          </cell>
          <cell r="AM21">
            <v>3638.65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>
            <v>1</v>
          </cell>
          <cell r="AV21">
            <v>3</v>
          </cell>
          <cell r="AW21">
            <v>1</v>
          </cell>
          <cell r="AX21"/>
          <cell r="AY21"/>
          <cell r="AZ21">
            <v>25</v>
          </cell>
          <cell r="BA21">
            <v>37.81</v>
          </cell>
          <cell r="BB21">
            <v>83.81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>
            <v>0</v>
          </cell>
          <cell r="BL21">
            <v>0</v>
          </cell>
          <cell r="BM21"/>
          <cell r="BN21"/>
          <cell r="BO21">
            <v>1</v>
          </cell>
          <cell r="BP21">
            <v>0</v>
          </cell>
          <cell r="BQ21">
            <v>2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>
            <v>4</v>
          </cell>
          <cell r="BZ21">
            <v>4</v>
          </cell>
          <cell r="CA21">
            <v>9</v>
          </cell>
          <cell r="CB21"/>
          <cell r="CC21"/>
          <cell r="CD21">
            <v>98</v>
          </cell>
          <cell r="CE21">
            <v>158</v>
          </cell>
          <cell r="CF21">
            <v>331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107</v>
          </cell>
          <cell r="CN21">
            <v>114</v>
          </cell>
          <cell r="CO21">
            <v>147</v>
          </cell>
          <cell r="CP21">
            <v>141</v>
          </cell>
          <cell r="CQ21">
            <v>0</v>
          </cell>
          <cell r="CR21">
            <v>0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2</v>
          </cell>
          <cell r="S22">
            <v>1</v>
          </cell>
          <cell r="T22"/>
          <cell r="U22"/>
          <cell r="V22">
            <v>4</v>
          </cell>
          <cell r="W22">
            <v>250</v>
          </cell>
          <cell r="X22">
            <v>257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>
            <v>25</v>
          </cell>
          <cell r="AG22">
            <v>16</v>
          </cell>
          <cell r="AH22">
            <v>12</v>
          </cell>
          <cell r="AI22"/>
          <cell r="AJ22"/>
          <cell r="AK22">
            <v>175</v>
          </cell>
          <cell r="AL22">
            <v>204.75</v>
          </cell>
          <cell r="AM22">
            <v>538.75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/>
          <cell r="AY22"/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1</v>
          </cell>
          <cell r="BZ22">
            <v>0</v>
          </cell>
          <cell r="CA22">
            <v>0</v>
          </cell>
          <cell r="CB22"/>
          <cell r="CC22"/>
          <cell r="CD22">
            <v>4</v>
          </cell>
          <cell r="CE22">
            <v>6</v>
          </cell>
          <cell r="CF22">
            <v>12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26</v>
          </cell>
          <cell r="CO22">
            <v>18</v>
          </cell>
          <cell r="CP22">
            <v>13</v>
          </cell>
          <cell r="CQ22">
            <v>0</v>
          </cell>
          <cell r="CR22">
            <v>0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</v>
          </cell>
          <cell r="R23">
            <v>1</v>
          </cell>
          <cell r="S23">
            <v>0</v>
          </cell>
          <cell r="T23"/>
          <cell r="U23"/>
          <cell r="V23">
            <v>2</v>
          </cell>
          <cell r="W23">
            <v>258</v>
          </cell>
          <cell r="X23">
            <v>262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>
            <v>17</v>
          </cell>
          <cell r="AG23">
            <v>10</v>
          </cell>
          <cell r="AH23">
            <v>0</v>
          </cell>
          <cell r="AI23"/>
          <cell r="AJ23"/>
          <cell r="AK23">
            <v>52</v>
          </cell>
          <cell r="AL23">
            <v>31.2</v>
          </cell>
          <cell r="AM23">
            <v>134.19999999999999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>
            <v>1</v>
          </cell>
          <cell r="AV23">
            <v>0</v>
          </cell>
          <cell r="AW23">
            <v>0</v>
          </cell>
          <cell r="AX23"/>
          <cell r="AY23"/>
          <cell r="AZ23">
            <v>4</v>
          </cell>
          <cell r="BA23">
            <v>5</v>
          </cell>
          <cell r="BB23">
            <v>13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1</v>
          </cell>
          <cell r="CA23">
            <v>0</v>
          </cell>
          <cell r="CB23"/>
          <cell r="CC23"/>
          <cell r="CD23">
            <v>7</v>
          </cell>
          <cell r="CE23">
            <v>12</v>
          </cell>
          <cell r="CF23">
            <v>23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19</v>
          </cell>
          <cell r="CO23">
            <v>12</v>
          </cell>
          <cell r="CP23">
            <v>0</v>
          </cell>
          <cell r="CQ23">
            <v>0</v>
          </cell>
          <cell r="CR23">
            <v>0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2</v>
          </cell>
          <cell r="R24">
            <v>2</v>
          </cell>
          <cell r="S24">
            <v>0</v>
          </cell>
          <cell r="T24"/>
          <cell r="U24"/>
          <cell r="V24">
            <v>9</v>
          </cell>
          <cell r="W24">
            <v>125</v>
          </cell>
          <cell r="X24">
            <v>143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>
            <v>4</v>
          </cell>
          <cell r="AG24">
            <v>5</v>
          </cell>
          <cell r="AH24">
            <v>1</v>
          </cell>
          <cell r="AI24"/>
          <cell r="AJ24"/>
          <cell r="AK24">
            <v>52</v>
          </cell>
          <cell r="AL24">
            <v>64.349999999999994</v>
          </cell>
          <cell r="AM24">
            <v>163.35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/>
          <cell r="AY24"/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6</v>
          </cell>
          <cell r="CO24">
            <v>7</v>
          </cell>
          <cell r="CP24">
            <v>1</v>
          </cell>
          <cell r="CQ24">
            <v>0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2</v>
          </cell>
          <cell r="Q25">
            <v>4</v>
          </cell>
          <cell r="R25">
            <v>2</v>
          </cell>
          <cell r="S25">
            <v>0</v>
          </cell>
          <cell r="T25"/>
          <cell r="U25"/>
          <cell r="V25">
            <v>20</v>
          </cell>
          <cell r="W25">
            <v>256</v>
          </cell>
          <cell r="X25">
            <v>291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>
            <v>3</v>
          </cell>
          <cell r="AG25">
            <v>3</v>
          </cell>
          <cell r="AH25">
            <v>6</v>
          </cell>
          <cell r="AI25"/>
          <cell r="AJ25"/>
          <cell r="AK25">
            <v>50</v>
          </cell>
          <cell r="AL25">
            <v>58.5</v>
          </cell>
          <cell r="AM25">
            <v>153.5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1</v>
          </cell>
          <cell r="AW25">
            <v>0</v>
          </cell>
          <cell r="AX25"/>
          <cell r="AY25"/>
          <cell r="AZ25">
            <v>5</v>
          </cell>
          <cell r="BA25">
            <v>10</v>
          </cell>
          <cell r="BB25">
            <v>20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/>
          <cell r="CC25"/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10</v>
          </cell>
          <cell r="CN25">
            <v>7</v>
          </cell>
          <cell r="CO25">
            <v>6</v>
          </cell>
          <cell r="CP25">
            <v>6</v>
          </cell>
          <cell r="CQ25">
            <v>0</v>
          </cell>
          <cell r="CR25">
            <v>0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>
            <v>1</v>
          </cell>
          <cell r="R27">
            <v>1</v>
          </cell>
          <cell r="S27">
            <v>0</v>
          </cell>
          <cell r="T27"/>
          <cell r="U27"/>
          <cell r="V27">
            <v>15</v>
          </cell>
          <cell r="W27">
            <v>600</v>
          </cell>
          <cell r="X27">
            <v>627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/>
          <cell r="AJ27"/>
          <cell r="AK27">
            <v>13</v>
          </cell>
          <cell r="AL27">
            <v>21.45</v>
          </cell>
          <cell r="AM27">
            <v>46.45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/>
          <cell r="AY27"/>
          <cell r="AZ27">
            <v>1</v>
          </cell>
          <cell r="BA27">
            <v>0</v>
          </cell>
          <cell r="BB27">
            <v>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3</v>
          </cell>
          <cell r="CO27">
            <v>1</v>
          </cell>
          <cell r="CP27">
            <v>0</v>
          </cell>
          <cell r="CQ27">
            <v>0</v>
          </cell>
          <cell r="CR27">
            <v>0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33</v>
          </cell>
          <cell r="Q28">
            <v>6</v>
          </cell>
          <cell r="R28">
            <v>23</v>
          </cell>
          <cell r="S28">
            <v>9</v>
          </cell>
          <cell r="T28"/>
          <cell r="U28"/>
          <cell r="V28">
            <v>316</v>
          </cell>
          <cell r="W28">
            <v>444.6</v>
          </cell>
          <cell r="X28">
            <v>978.6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16</v>
          </cell>
          <cell r="AF28">
            <v>4</v>
          </cell>
          <cell r="AG28">
            <v>10</v>
          </cell>
          <cell r="AH28">
            <v>14</v>
          </cell>
          <cell r="AI28"/>
          <cell r="AJ28"/>
          <cell r="AK28">
            <v>243</v>
          </cell>
          <cell r="AL28">
            <v>345.15</v>
          </cell>
          <cell r="AM28">
            <v>758.15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1</v>
          </cell>
          <cell r="AW28">
            <v>0</v>
          </cell>
          <cell r="AX28"/>
          <cell r="AY28"/>
          <cell r="AZ28">
            <v>7</v>
          </cell>
          <cell r="BA28">
            <v>10</v>
          </cell>
          <cell r="BB28">
            <v>24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>
            <v>1</v>
          </cell>
          <cell r="CB28"/>
          <cell r="CC28"/>
          <cell r="CD28">
            <v>18</v>
          </cell>
          <cell r="CE28">
            <v>34</v>
          </cell>
          <cell r="CF28">
            <v>65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50</v>
          </cell>
          <cell r="CN28">
            <v>11</v>
          </cell>
          <cell r="CO28">
            <v>34</v>
          </cell>
          <cell r="CP28">
            <v>24</v>
          </cell>
          <cell r="CQ28">
            <v>0</v>
          </cell>
          <cell r="CR28">
            <v>0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>
            <v>22</v>
          </cell>
          <cell r="R29">
            <v>11</v>
          </cell>
          <cell r="S29">
            <v>10</v>
          </cell>
          <cell r="T29"/>
          <cell r="U29"/>
          <cell r="V29">
            <v>114</v>
          </cell>
          <cell r="W29">
            <v>128.69999999999999</v>
          </cell>
          <cell r="X29">
            <v>341.7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>
            <v>25</v>
          </cell>
          <cell r="AG29">
            <v>29</v>
          </cell>
          <cell r="AH29">
            <v>22</v>
          </cell>
          <cell r="AI29"/>
          <cell r="AJ29"/>
          <cell r="AK29">
            <v>254</v>
          </cell>
          <cell r="AL29">
            <v>304.2</v>
          </cell>
          <cell r="AM29">
            <v>791.2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2</v>
          </cell>
          <cell r="AX29"/>
          <cell r="AY29"/>
          <cell r="AZ29">
            <v>5</v>
          </cell>
          <cell r="BA29">
            <v>5.97</v>
          </cell>
          <cell r="BB29">
            <v>13.969999999999999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>
            <v>3</v>
          </cell>
          <cell r="CA29">
            <v>1</v>
          </cell>
          <cell r="CB29"/>
          <cell r="CC29"/>
          <cell r="CD29">
            <v>8</v>
          </cell>
          <cell r="CE29">
            <v>6</v>
          </cell>
          <cell r="CF29">
            <v>19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47</v>
          </cell>
          <cell r="CO29">
            <v>43</v>
          </cell>
          <cell r="CP29">
            <v>35</v>
          </cell>
          <cell r="CQ29">
            <v>0</v>
          </cell>
          <cell r="CR29">
            <v>0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85</v>
          </cell>
          <cell r="O30">
            <v>59</v>
          </cell>
          <cell r="P30">
            <v>62</v>
          </cell>
          <cell r="Q30">
            <v>22</v>
          </cell>
          <cell r="R30">
            <v>59</v>
          </cell>
          <cell r="S30">
            <v>55</v>
          </cell>
          <cell r="T30"/>
          <cell r="U30"/>
          <cell r="V30">
            <v>554</v>
          </cell>
          <cell r="W30">
            <v>1215</v>
          </cell>
          <cell r="X30">
            <v>2243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30</v>
          </cell>
          <cell r="AF30">
            <v>14</v>
          </cell>
          <cell r="AG30">
            <v>62</v>
          </cell>
          <cell r="AH30">
            <v>82</v>
          </cell>
          <cell r="AI30"/>
          <cell r="AJ30"/>
          <cell r="AK30">
            <v>557</v>
          </cell>
          <cell r="AL30">
            <v>721.5</v>
          </cell>
          <cell r="AM30">
            <v>1757.5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1</v>
          </cell>
          <cell r="AW30">
            <v>0</v>
          </cell>
          <cell r="AX30"/>
          <cell r="AY30"/>
          <cell r="AZ30">
            <v>9</v>
          </cell>
          <cell r="BA30">
            <v>15.92</v>
          </cell>
          <cell r="BB30">
            <v>33.92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1</v>
          </cell>
          <cell r="BY30">
            <v>1</v>
          </cell>
          <cell r="BZ30">
            <v>2</v>
          </cell>
          <cell r="CA30">
            <v>12</v>
          </cell>
          <cell r="CB30"/>
          <cell r="CC30"/>
          <cell r="CD30">
            <v>50</v>
          </cell>
          <cell r="CE30">
            <v>68</v>
          </cell>
          <cell r="CF30">
            <v>152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171</v>
          </cell>
          <cell r="CL30">
            <v>75</v>
          </cell>
          <cell r="CM30">
            <v>93</v>
          </cell>
          <cell r="CN30">
            <v>37</v>
          </cell>
          <cell r="CO30">
            <v>124</v>
          </cell>
          <cell r="CP30">
            <v>149</v>
          </cell>
          <cell r="CQ30">
            <v>0</v>
          </cell>
          <cell r="CR30">
            <v>0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>
            <v>6</v>
          </cell>
          <cell r="R31">
            <v>13</v>
          </cell>
          <cell r="S31">
            <v>17</v>
          </cell>
          <cell r="T31"/>
          <cell r="U31"/>
          <cell r="V31">
            <v>119</v>
          </cell>
          <cell r="W31">
            <v>58</v>
          </cell>
          <cell r="X31">
            <v>275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22</v>
          </cell>
          <cell r="AF31">
            <v>18</v>
          </cell>
          <cell r="AG31">
            <v>29</v>
          </cell>
          <cell r="AH31">
            <v>39</v>
          </cell>
          <cell r="AI31"/>
          <cell r="AJ31"/>
          <cell r="AK31">
            <v>308</v>
          </cell>
          <cell r="AL31">
            <v>413.4</v>
          </cell>
          <cell r="AM31">
            <v>976.4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>
            <v>0</v>
          </cell>
          <cell r="AV31">
            <v>0</v>
          </cell>
          <cell r="AW31">
            <v>0</v>
          </cell>
          <cell r="AX31"/>
          <cell r="AY31"/>
          <cell r="AZ31">
            <v>7</v>
          </cell>
          <cell r="BA31">
            <v>9.9499999999999993</v>
          </cell>
          <cell r="BB31">
            <v>22.95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/>
          <cell r="CC31"/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32</v>
          </cell>
          <cell r="CN31">
            <v>24</v>
          </cell>
          <cell r="CO31">
            <v>42</v>
          </cell>
          <cell r="CP31">
            <v>56</v>
          </cell>
          <cell r="CQ31">
            <v>0</v>
          </cell>
          <cell r="CR31">
            <v>0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>
            <v>6</v>
          </cell>
          <cell r="R32">
            <v>13</v>
          </cell>
          <cell r="S32">
            <v>31</v>
          </cell>
          <cell r="T32"/>
          <cell r="U32"/>
          <cell r="V32">
            <v>214</v>
          </cell>
          <cell r="W32">
            <v>298.35000000000002</v>
          </cell>
          <cell r="X32">
            <v>660.35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14</v>
          </cell>
          <cell r="AF32">
            <v>3</v>
          </cell>
          <cell r="AG32">
            <v>4</v>
          </cell>
          <cell r="AH32">
            <v>16</v>
          </cell>
          <cell r="AI32"/>
          <cell r="AJ32"/>
          <cell r="AK32">
            <v>131</v>
          </cell>
          <cell r="AL32">
            <v>189.14999999999998</v>
          </cell>
          <cell r="AM32">
            <v>421.15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>
            <v>1</v>
          </cell>
          <cell r="AV32">
            <v>0</v>
          </cell>
          <cell r="AW32">
            <v>0</v>
          </cell>
          <cell r="AX32"/>
          <cell r="AY32"/>
          <cell r="AZ32">
            <v>14</v>
          </cell>
          <cell r="BA32">
            <v>30</v>
          </cell>
          <cell r="BB32">
            <v>55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/>
          <cell r="BN32"/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>
            <v>0</v>
          </cell>
          <cell r="BZ32">
            <v>1</v>
          </cell>
          <cell r="CA32">
            <v>5</v>
          </cell>
          <cell r="CB32"/>
          <cell r="CC32"/>
          <cell r="CD32">
            <v>21</v>
          </cell>
          <cell r="CE32">
            <v>30</v>
          </cell>
          <cell r="CF32">
            <v>68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32</v>
          </cell>
          <cell r="CN32">
            <v>10</v>
          </cell>
          <cell r="CO32">
            <v>18</v>
          </cell>
          <cell r="CP32">
            <v>52</v>
          </cell>
          <cell r="CQ32">
            <v>0</v>
          </cell>
          <cell r="CR32">
            <v>0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6</v>
          </cell>
          <cell r="Q33">
            <v>3</v>
          </cell>
          <cell r="R33">
            <v>3</v>
          </cell>
          <cell r="S33">
            <v>1</v>
          </cell>
          <cell r="T33"/>
          <cell r="U33"/>
          <cell r="V33">
            <v>46</v>
          </cell>
          <cell r="W33">
            <v>145</v>
          </cell>
          <cell r="X33">
            <v>230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34</v>
          </cell>
          <cell r="AF33">
            <v>16</v>
          </cell>
          <cell r="AG33">
            <v>16</v>
          </cell>
          <cell r="AH33">
            <v>14</v>
          </cell>
          <cell r="AI33"/>
          <cell r="AJ33"/>
          <cell r="AK33">
            <v>197</v>
          </cell>
          <cell r="AL33">
            <v>228.14999999999998</v>
          </cell>
          <cell r="AM33">
            <v>599.15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/>
          <cell r="AY33"/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/>
          <cell r="CC33"/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40</v>
          </cell>
          <cell r="CN33">
            <v>19</v>
          </cell>
          <cell r="CO33">
            <v>19</v>
          </cell>
          <cell r="CP33">
            <v>15</v>
          </cell>
          <cell r="CQ33">
            <v>0</v>
          </cell>
          <cell r="CR33">
            <v>0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4</v>
          </cell>
          <cell r="Q34">
            <v>8</v>
          </cell>
          <cell r="R34">
            <v>8</v>
          </cell>
          <cell r="S34">
            <v>2</v>
          </cell>
          <cell r="T34"/>
          <cell r="U34"/>
          <cell r="V34">
            <v>72</v>
          </cell>
          <cell r="W34">
            <v>97.5</v>
          </cell>
          <cell r="X34">
            <v>225.5</v>
          </cell>
          <cell r="Y34">
            <v>22</v>
          </cell>
          <cell r="Z34">
            <v>37</v>
          </cell>
          <cell r="AA34">
            <v>33</v>
          </cell>
          <cell r="AB34">
            <v>54</v>
          </cell>
          <cell r="AC34">
            <v>41</v>
          </cell>
          <cell r="AD34">
            <v>36</v>
          </cell>
          <cell r="AE34">
            <v>23</v>
          </cell>
          <cell r="AF34">
            <v>34</v>
          </cell>
          <cell r="AG34">
            <v>40</v>
          </cell>
          <cell r="AH34">
            <v>15</v>
          </cell>
          <cell r="AI34"/>
          <cell r="AJ34"/>
          <cell r="AK34">
            <v>335</v>
          </cell>
          <cell r="AL34">
            <v>411.45</v>
          </cell>
          <cell r="AM34">
            <v>1022.45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2</v>
          </cell>
          <cell r="AS34">
            <v>1</v>
          </cell>
          <cell r="AT34">
            <v>0</v>
          </cell>
          <cell r="AU34">
            <v>0</v>
          </cell>
          <cell r="AV34">
            <v>0</v>
          </cell>
          <cell r="AW34">
            <v>1</v>
          </cell>
          <cell r="AX34"/>
          <cell r="AY34"/>
          <cell r="AZ34">
            <v>5</v>
          </cell>
          <cell r="BA34">
            <v>5.97</v>
          </cell>
          <cell r="BB34">
            <v>14.969999999999999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2</v>
          </cell>
          <cell r="BY34">
            <v>2</v>
          </cell>
          <cell r="BZ34">
            <v>0</v>
          </cell>
          <cell r="CA34">
            <v>0</v>
          </cell>
          <cell r="CB34"/>
          <cell r="CC34"/>
          <cell r="CD34">
            <v>8</v>
          </cell>
          <cell r="CE34">
            <v>8</v>
          </cell>
          <cell r="CF34">
            <v>23</v>
          </cell>
          <cell r="CG34">
            <v>31</v>
          </cell>
          <cell r="CH34">
            <v>46</v>
          </cell>
          <cell r="CI34">
            <v>42</v>
          </cell>
          <cell r="CJ34">
            <v>72</v>
          </cell>
          <cell r="CK34">
            <v>48</v>
          </cell>
          <cell r="CL34">
            <v>42</v>
          </cell>
          <cell r="CM34">
            <v>29</v>
          </cell>
          <cell r="CN34">
            <v>44</v>
          </cell>
          <cell r="CO34">
            <v>48</v>
          </cell>
          <cell r="CP34">
            <v>18</v>
          </cell>
          <cell r="CQ34">
            <v>0</v>
          </cell>
          <cell r="CR34">
            <v>0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>
            <v>2</v>
          </cell>
          <cell r="R35">
            <v>0</v>
          </cell>
          <cell r="S35">
            <v>3</v>
          </cell>
          <cell r="T35"/>
          <cell r="U35"/>
          <cell r="V35">
            <v>20</v>
          </cell>
          <cell r="W35">
            <v>149</v>
          </cell>
          <cell r="X35">
            <v>186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24</v>
          </cell>
          <cell r="AF35">
            <v>11</v>
          </cell>
          <cell r="AG35">
            <v>15</v>
          </cell>
          <cell r="AH35">
            <v>23</v>
          </cell>
          <cell r="AI35"/>
          <cell r="AJ35"/>
          <cell r="AK35">
            <v>188</v>
          </cell>
          <cell r="AL35">
            <v>237.89999999999998</v>
          </cell>
          <cell r="AM35">
            <v>603.9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>
            <v>3</v>
          </cell>
          <cell r="AV35">
            <v>0</v>
          </cell>
          <cell r="AW35">
            <v>1</v>
          </cell>
          <cell r="AX35"/>
          <cell r="AY35"/>
          <cell r="AZ35">
            <v>9</v>
          </cell>
          <cell r="BA35">
            <v>9.9499999999999993</v>
          </cell>
          <cell r="BB35">
            <v>26.95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>
            <v>3</v>
          </cell>
          <cell r="BZ35">
            <v>2</v>
          </cell>
          <cell r="CA35">
            <v>4</v>
          </cell>
          <cell r="CB35"/>
          <cell r="CC35"/>
          <cell r="CD35">
            <v>16</v>
          </cell>
          <cell r="CE35">
            <v>14</v>
          </cell>
          <cell r="CF35">
            <v>46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25</v>
          </cell>
          <cell r="CN35">
            <v>19</v>
          </cell>
          <cell r="CO35">
            <v>17</v>
          </cell>
          <cell r="CP35">
            <v>31</v>
          </cell>
          <cell r="CQ35">
            <v>0</v>
          </cell>
          <cell r="CR35">
            <v>0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/>
          <cell r="U36"/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>
            <v>0</v>
          </cell>
          <cell r="AG36">
            <v>0</v>
          </cell>
          <cell r="AH36">
            <v>1</v>
          </cell>
          <cell r="AI36"/>
          <cell r="AJ36"/>
          <cell r="AK36">
            <v>21</v>
          </cell>
          <cell r="AL36">
            <v>39</v>
          </cell>
          <cell r="AM36">
            <v>81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/>
          <cell r="AY36"/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1</v>
          </cell>
          <cell r="CQ36">
            <v>0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8</v>
          </cell>
          <cell r="Q37">
            <v>1</v>
          </cell>
          <cell r="R37">
            <v>12</v>
          </cell>
          <cell r="S37">
            <v>24</v>
          </cell>
          <cell r="T37"/>
          <cell r="U37"/>
          <cell r="V37">
            <v>110</v>
          </cell>
          <cell r="W37">
            <v>130.65</v>
          </cell>
          <cell r="X37">
            <v>328.65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8</v>
          </cell>
          <cell r="AF37">
            <v>5</v>
          </cell>
          <cell r="AG37">
            <v>9</v>
          </cell>
          <cell r="AH37">
            <v>19</v>
          </cell>
          <cell r="AI37"/>
          <cell r="AJ37"/>
          <cell r="AK37">
            <v>163</v>
          </cell>
          <cell r="AL37">
            <v>239.85</v>
          </cell>
          <cell r="AM37">
            <v>548.85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1</v>
          </cell>
          <cell r="AV37">
            <v>2</v>
          </cell>
          <cell r="AW37">
            <v>1</v>
          </cell>
          <cell r="AX37"/>
          <cell r="AY37"/>
          <cell r="AZ37">
            <v>6</v>
          </cell>
          <cell r="BA37">
            <v>3.98</v>
          </cell>
          <cell r="BB37">
            <v>14.98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>
            <v>0</v>
          </cell>
          <cell r="BL37">
            <v>0</v>
          </cell>
          <cell r="BM37"/>
          <cell r="BN37"/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6</v>
          </cell>
          <cell r="BY37">
            <v>3</v>
          </cell>
          <cell r="BZ37">
            <v>5</v>
          </cell>
          <cell r="CA37">
            <v>2</v>
          </cell>
          <cell r="CB37"/>
          <cell r="CC37"/>
          <cell r="CD37">
            <v>48</v>
          </cell>
          <cell r="CE37">
            <v>68</v>
          </cell>
          <cell r="CF37">
            <v>152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23</v>
          </cell>
          <cell r="CN37">
            <v>10</v>
          </cell>
          <cell r="CO37">
            <v>28</v>
          </cell>
          <cell r="CP37">
            <v>46</v>
          </cell>
          <cell r="CQ37">
            <v>0</v>
          </cell>
          <cell r="CR37">
            <v>0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10</v>
          </cell>
          <cell r="M38">
            <v>12</v>
          </cell>
          <cell r="N38">
            <v>5</v>
          </cell>
          <cell r="O38">
            <v>2</v>
          </cell>
          <cell r="P38">
            <v>4</v>
          </cell>
          <cell r="Q38">
            <v>5</v>
          </cell>
          <cell r="R38">
            <v>5</v>
          </cell>
          <cell r="S38">
            <v>0</v>
          </cell>
          <cell r="T38"/>
          <cell r="U38"/>
          <cell r="V38">
            <v>52</v>
          </cell>
          <cell r="W38">
            <v>35.099999999999994</v>
          </cell>
          <cell r="X38">
            <v>130.1</v>
          </cell>
          <cell r="Y38">
            <v>7</v>
          </cell>
          <cell r="Z38">
            <v>3</v>
          </cell>
          <cell r="AA38">
            <v>5</v>
          </cell>
          <cell r="AB38">
            <v>7</v>
          </cell>
          <cell r="AC38">
            <v>3</v>
          </cell>
          <cell r="AD38">
            <v>4</v>
          </cell>
          <cell r="AE38">
            <v>2</v>
          </cell>
          <cell r="AF38">
            <v>11</v>
          </cell>
          <cell r="AG38">
            <v>10</v>
          </cell>
          <cell r="AH38">
            <v>0</v>
          </cell>
          <cell r="AI38"/>
          <cell r="AJ38"/>
          <cell r="AK38">
            <v>52</v>
          </cell>
          <cell r="AL38">
            <v>33.15</v>
          </cell>
          <cell r="AM38">
            <v>127.15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2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>
            <v>3</v>
          </cell>
          <cell r="BZ38">
            <v>0</v>
          </cell>
          <cell r="CA38">
            <v>0</v>
          </cell>
          <cell r="CB38"/>
          <cell r="CC38"/>
          <cell r="CD38">
            <v>7</v>
          </cell>
          <cell r="CE38">
            <v>2</v>
          </cell>
          <cell r="CF38">
            <v>16</v>
          </cell>
          <cell r="CG38">
            <v>13</v>
          </cell>
          <cell r="CH38">
            <v>6</v>
          </cell>
          <cell r="CI38">
            <v>17</v>
          </cell>
          <cell r="CJ38">
            <v>19</v>
          </cell>
          <cell r="CK38">
            <v>9</v>
          </cell>
          <cell r="CL38">
            <v>6</v>
          </cell>
          <cell r="CM38">
            <v>7</v>
          </cell>
          <cell r="CN38">
            <v>19</v>
          </cell>
          <cell r="CO38">
            <v>15</v>
          </cell>
          <cell r="CP38">
            <v>0</v>
          </cell>
          <cell r="CQ38">
            <v>0</v>
          </cell>
          <cell r="CR38">
            <v>0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/>
          <cell r="U39"/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>
            <v>2</v>
          </cell>
          <cell r="AG39">
            <v>0</v>
          </cell>
          <cell r="AH39">
            <v>0</v>
          </cell>
          <cell r="AI39"/>
          <cell r="AJ39"/>
          <cell r="AK39">
            <v>7</v>
          </cell>
          <cell r="AL39">
            <v>3.9</v>
          </cell>
          <cell r="AM39">
            <v>17.899999999999999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/>
          <cell r="AY39"/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2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/>
          <cell r="U40"/>
          <cell r="V40">
            <v>15</v>
          </cell>
          <cell r="W40">
            <v>27.299999999999997</v>
          </cell>
          <cell r="X40">
            <v>49.3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4</v>
          </cell>
          <cell r="AF40">
            <v>0</v>
          </cell>
          <cell r="AG40">
            <v>2</v>
          </cell>
          <cell r="AH40">
            <v>1</v>
          </cell>
          <cell r="AI40"/>
          <cell r="AJ40"/>
          <cell r="AK40">
            <v>29</v>
          </cell>
          <cell r="AL40">
            <v>42.9</v>
          </cell>
          <cell r="AM40">
            <v>94.9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/>
          <cell r="AY40"/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/>
          <cell r="CC40"/>
          <cell r="CD40">
            <v>0</v>
          </cell>
          <cell r="CE40">
            <v>0</v>
          </cell>
          <cell r="CF40">
            <v>0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4</v>
          </cell>
          <cell r="CN40">
            <v>0</v>
          </cell>
          <cell r="CO40">
            <v>3</v>
          </cell>
          <cell r="CP40">
            <v>1</v>
          </cell>
          <cell r="CQ40">
            <v>0</v>
          </cell>
          <cell r="CR40">
            <v>0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8</v>
          </cell>
          <cell r="Q41">
            <v>9</v>
          </cell>
          <cell r="R41">
            <v>11</v>
          </cell>
          <cell r="S41">
            <v>10</v>
          </cell>
          <cell r="T41"/>
          <cell r="U41"/>
          <cell r="V41">
            <v>111</v>
          </cell>
          <cell r="W41">
            <v>146.25</v>
          </cell>
          <cell r="X41">
            <v>331.25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</v>
          </cell>
          <cell r="AF41">
            <v>1</v>
          </cell>
          <cell r="AG41">
            <v>0</v>
          </cell>
          <cell r="AH41">
            <v>2</v>
          </cell>
          <cell r="AI41"/>
          <cell r="AJ41"/>
          <cell r="AK41">
            <v>6</v>
          </cell>
          <cell r="AL41">
            <v>1.95</v>
          </cell>
          <cell r="AM41">
            <v>12.95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</v>
          </cell>
          <cell r="AV41">
            <v>0</v>
          </cell>
          <cell r="AW41">
            <v>0</v>
          </cell>
          <cell r="AX41"/>
          <cell r="AY41"/>
          <cell r="AZ41">
            <v>2</v>
          </cell>
          <cell r="BA41">
            <v>1.99</v>
          </cell>
          <cell r="BB41">
            <v>5.99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>
            <v>0</v>
          </cell>
          <cell r="CA41">
            <v>0</v>
          </cell>
          <cell r="CB41"/>
          <cell r="CC41"/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11</v>
          </cell>
          <cell r="CN41">
            <v>11</v>
          </cell>
          <cell r="CO41">
            <v>11</v>
          </cell>
          <cell r="CP41">
            <v>12</v>
          </cell>
          <cell r="CQ41">
            <v>0</v>
          </cell>
          <cell r="CR41">
            <v>0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16</v>
          </cell>
          <cell r="P42">
            <v>12</v>
          </cell>
          <cell r="Q42">
            <v>10</v>
          </cell>
          <cell r="R42">
            <v>19</v>
          </cell>
          <cell r="S42">
            <v>0</v>
          </cell>
          <cell r="T42"/>
          <cell r="U42"/>
          <cell r="V42">
            <v>177</v>
          </cell>
          <cell r="W42">
            <v>259.35000000000002</v>
          </cell>
          <cell r="X42">
            <v>577.35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20</v>
          </cell>
          <cell r="AE42">
            <v>24</v>
          </cell>
          <cell r="AF42">
            <v>12</v>
          </cell>
          <cell r="AG42">
            <v>17</v>
          </cell>
          <cell r="AH42">
            <v>0</v>
          </cell>
          <cell r="AI42"/>
          <cell r="AJ42"/>
          <cell r="AK42">
            <v>161</v>
          </cell>
          <cell r="AL42">
            <v>183.3</v>
          </cell>
          <cell r="AM42">
            <v>473.3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/>
          <cell r="AY42"/>
          <cell r="AZ42">
            <v>4</v>
          </cell>
          <cell r="BA42">
            <v>15</v>
          </cell>
          <cell r="BB42">
            <v>22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/>
          <cell r="BN42"/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1</v>
          </cell>
          <cell r="BY42">
            <v>1</v>
          </cell>
          <cell r="BZ42">
            <v>0</v>
          </cell>
          <cell r="CA42">
            <v>0</v>
          </cell>
          <cell r="CB42"/>
          <cell r="CC42"/>
          <cell r="CD42">
            <v>4</v>
          </cell>
          <cell r="CE42">
            <v>4</v>
          </cell>
          <cell r="CF42">
            <v>12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38</v>
          </cell>
          <cell r="CM42">
            <v>37</v>
          </cell>
          <cell r="CN42">
            <v>23</v>
          </cell>
          <cell r="CO42">
            <v>36</v>
          </cell>
          <cell r="CP42">
            <v>0</v>
          </cell>
          <cell r="CQ42">
            <v>0</v>
          </cell>
          <cell r="CR42">
            <v>0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/>
          <cell r="U43"/>
          <cell r="V43">
            <v>8</v>
          </cell>
          <cell r="W43">
            <v>259</v>
          </cell>
          <cell r="X43">
            <v>273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>
            <v>0</v>
          </cell>
          <cell r="AG43">
            <v>4</v>
          </cell>
          <cell r="AH43">
            <v>0</v>
          </cell>
          <cell r="AI43"/>
          <cell r="AJ43"/>
          <cell r="AK43">
            <v>14</v>
          </cell>
          <cell r="AL43">
            <v>19.5</v>
          </cell>
          <cell r="AM43">
            <v>41.5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5</v>
          </cell>
          <cell r="CP43">
            <v>0</v>
          </cell>
          <cell r="CQ43">
            <v>0</v>
          </cell>
          <cell r="CR43">
            <v>0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>
            <v>0</v>
          </cell>
          <cell r="R44">
            <v>3</v>
          </cell>
          <cell r="S44">
            <v>2</v>
          </cell>
          <cell r="T44"/>
          <cell r="U44"/>
          <cell r="V44">
            <v>15</v>
          </cell>
          <cell r="W44">
            <v>50</v>
          </cell>
          <cell r="X44">
            <v>80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>
            <v>0</v>
          </cell>
          <cell r="AG44">
            <v>1</v>
          </cell>
          <cell r="AH44">
            <v>1</v>
          </cell>
          <cell r="AI44"/>
          <cell r="AJ44"/>
          <cell r="AK44">
            <v>17</v>
          </cell>
          <cell r="AL44">
            <v>25.35</v>
          </cell>
          <cell r="AM44">
            <v>58.35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/>
          <cell r="CC44"/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4</v>
          </cell>
          <cell r="CP44">
            <v>3</v>
          </cell>
          <cell r="CQ44">
            <v>0</v>
          </cell>
          <cell r="CR44">
            <v>0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1</v>
          </cell>
          <cell r="AF45">
            <v>3</v>
          </cell>
          <cell r="AG45">
            <v>10</v>
          </cell>
          <cell r="AH45">
            <v>0</v>
          </cell>
          <cell r="AI45"/>
          <cell r="AJ45"/>
          <cell r="AK45">
            <v>47</v>
          </cell>
          <cell r="AL45">
            <v>64.349999999999994</v>
          </cell>
          <cell r="AM45">
            <v>149.35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/>
          <cell r="CC45"/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1</v>
          </cell>
          <cell r="CN45">
            <v>3</v>
          </cell>
          <cell r="CO45">
            <v>10</v>
          </cell>
          <cell r="CP45">
            <v>0</v>
          </cell>
          <cell r="CQ45">
            <v>0</v>
          </cell>
          <cell r="CR45">
            <v>0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8</v>
          </cell>
          <cell r="Q46">
            <v>1</v>
          </cell>
          <cell r="R46">
            <v>1</v>
          </cell>
          <cell r="S46">
            <v>0</v>
          </cell>
          <cell r="T46"/>
          <cell r="U46"/>
          <cell r="V46">
            <v>31</v>
          </cell>
          <cell r="W46">
            <v>40.950000000000003</v>
          </cell>
          <cell r="X46">
            <v>94.95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2</v>
          </cell>
          <cell r="AF46">
            <v>1</v>
          </cell>
          <cell r="AG46">
            <v>1</v>
          </cell>
          <cell r="AH46">
            <v>0</v>
          </cell>
          <cell r="AI46"/>
          <cell r="AJ46"/>
          <cell r="AK46">
            <v>17</v>
          </cell>
          <cell r="AL46">
            <v>21.45</v>
          </cell>
          <cell r="AM46">
            <v>53.45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/>
          <cell r="AY46"/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/>
          <cell r="CC46"/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10</v>
          </cell>
          <cell r="CN46">
            <v>2</v>
          </cell>
          <cell r="CO46">
            <v>2</v>
          </cell>
          <cell r="CP46">
            <v>0</v>
          </cell>
          <cell r="CQ46">
            <v>0</v>
          </cell>
          <cell r="CR46">
            <v>0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>
            <v>50</v>
          </cell>
          <cell r="X47">
            <v>50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6</v>
          </cell>
          <cell r="AL47">
            <v>11.7</v>
          </cell>
          <cell r="AM47">
            <v>23.7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/>
          <cell r="AY47"/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/>
          <cell r="AY48"/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>
            <v>50</v>
          </cell>
          <cell r="X49">
            <v>50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2</v>
          </cell>
          <cell r="AL49">
            <v>1.95</v>
          </cell>
          <cell r="AM49">
            <v>5.95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/>
          <cell r="AY49"/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5</v>
          </cell>
          <cell r="W50">
            <v>80</v>
          </cell>
          <cell r="X50">
            <v>89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>
            <v>1</v>
          </cell>
          <cell r="AG50">
            <v>0</v>
          </cell>
          <cell r="AH50">
            <v>0</v>
          </cell>
          <cell r="AI50"/>
          <cell r="AJ50"/>
          <cell r="AK50">
            <v>9</v>
          </cell>
          <cell r="AL50">
            <v>11.7</v>
          </cell>
          <cell r="AM50">
            <v>25.7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/>
          <cell r="AY50"/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1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7</v>
          </cell>
          <cell r="AL51">
            <v>7.8</v>
          </cell>
          <cell r="AM51">
            <v>21.8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/>
          <cell r="AY51"/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7</v>
          </cell>
          <cell r="W52">
            <v>50</v>
          </cell>
          <cell r="X52">
            <v>57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3</v>
          </cell>
          <cell r="AL52">
            <v>5.85</v>
          </cell>
          <cell r="AM52">
            <v>10.85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/>
          <cell r="AY52"/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5</v>
          </cell>
          <cell r="Q53">
            <v>1</v>
          </cell>
          <cell r="R53">
            <v>0</v>
          </cell>
          <cell r="S53">
            <v>0</v>
          </cell>
          <cell r="T53"/>
          <cell r="U53"/>
          <cell r="V53">
            <v>13</v>
          </cell>
          <cell r="W53">
            <v>100</v>
          </cell>
          <cell r="X53">
            <v>124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4</v>
          </cell>
          <cell r="AF53">
            <v>2</v>
          </cell>
          <cell r="AG53">
            <v>4</v>
          </cell>
          <cell r="AH53">
            <v>0</v>
          </cell>
          <cell r="AI53"/>
          <cell r="AJ53"/>
          <cell r="AK53">
            <v>29</v>
          </cell>
          <cell r="AL53">
            <v>35.099999999999994</v>
          </cell>
          <cell r="AM53">
            <v>88.1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9</v>
          </cell>
          <cell r="CN53">
            <v>3</v>
          </cell>
          <cell r="CO53">
            <v>4</v>
          </cell>
          <cell r="CP53">
            <v>0</v>
          </cell>
          <cell r="CQ53">
            <v>0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>
            <v>0</v>
          </cell>
          <cell r="T54"/>
          <cell r="U54"/>
          <cell r="V54">
            <v>4</v>
          </cell>
          <cell r="W54">
            <v>60</v>
          </cell>
          <cell r="X54">
            <v>67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>
            <v>3</v>
          </cell>
          <cell r="AG54">
            <v>5</v>
          </cell>
          <cell r="AH54">
            <v>0</v>
          </cell>
          <cell r="AI54"/>
          <cell r="AJ54"/>
          <cell r="AK54">
            <v>41</v>
          </cell>
          <cell r="AL54">
            <v>60.45</v>
          </cell>
          <cell r="AM54">
            <v>129.44999999999999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4</v>
          </cell>
          <cell r="CO54">
            <v>5</v>
          </cell>
          <cell r="CP54">
            <v>0</v>
          </cell>
          <cell r="CQ54">
            <v>0</v>
          </cell>
          <cell r="CR54">
            <v>0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4</v>
          </cell>
          <cell r="Q55">
            <v>8</v>
          </cell>
          <cell r="R55">
            <v>21</v>
          </cell>
          <cell r="S55">
            <v>29</v>
          </cell>
          <cell r="T55"/>
          <cell r="U55"/>
          <cell r="V55">
            <v>140</v>
          </cell>
          <cell r="W55">
            <v>152.1</v>
          </cell>
          <cell r="X55">
            <v>410.1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23</v>
          </cell>
          <cell r="AF55">
            <v>15</v>
          </cell>
          <cell r="AG55">
            <v>28</v>
          </cell>
          <cell r="AH55">
            <v>34</v>
          </cell>
          <cell r="AI55"/>
          <cell r="AJ55"/>
          <cell r="AK55">
            <v>260</v>
          </cell>
          <cell r="AL55">
            <v>319.79999999999995</v>
          </cell>
          <cell r="AM55">
            <v>805.8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2</v>
          </cell>
          <cell r="AU55">
            <v>0</v>
          </cell>
          <cell r="AV55">
            <v>0</v>
          </cell>
          <cell r="AW55">
            <v>2</v>
          </cell>
          <cell r="AX55"/>
          <cell r="AY55"/>
          <cell r="AZ55">
            <v>9</v>
          </cell>
          <cell r="BA55">
            <v>9.9499999999999993</v>
          </cell>
          <cell r="BB55">
            <v>26.95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/>
          <cell r="CC55"/>
          <cell r="CD55">
            <v>2</v>
          </cell>
          <cell r="CE55">
            <v>4</v>
          </cell>
          <cell r="CF55">
            <v>8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29</v>
          </cell>
          <cell r="CN55">
            <v>23</v>
          </cell>
          <cell r="CO55">
            <v>49</v>
          </cell>
          <cell r="CP55">
            <v>65</v>
          </cell>
          <cell r="CQ55">
            <v>0</v>
          </cell>
          <cell r="CR55">
            <v>0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5</v>
          </cell>
          <cell r="AF56">
            <v>1</v>
          </cell>
          <cell r="AG56">
            <v>2</v>
          </cell>
          <cell r="AH56">
            <v>0</v>
          </cell>
          <cell r="AI56"/>
          <cell r="AJ56"/>
          <cell r="AK56">
            <v>19</v>
          </cell>
          <cell r="AL56">
            <v>21.45</v>
          </cell>
          <cell r="AM56">
            <v>56.45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/>
          <cell r="CC56"/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5</v>
          </cell>
          <cell r="CN56">
            <v>1</v>
          </cell>
          <cell r="CO56">
            <v>2</v>
          </cell>
          <cell r="CP56">
            <v>0</v>
          </cell>
          <cell r="CQ56">
            <v>0</v>
          </cell>
          <cell r="CR56">
            <v>0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1</v>
          </cell>
          <cell r="Q57">
            <v>5</v>
          </cell>
          <cell r="R57">
            <v>4</v>
          </cell>
          <cell r="S57">
            <v>2</v>
          </cell>
          <cell r="T57"/>
          <cell r="U57"/>
          <cell r="V57">
            <v>34</v>
          </cell>
          <cell r="W57">
            <v>39</v>
          </cell>
          <cell r="X57">
            <v>101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39</v>
          </cell>
          <cell r="AF57">
            <v>39</v>
          </cell>
          <cell r="AG57">
            <v>22</v>
          </cell>
          <cell r="AH57">
            <v>18</v>
          </cell>
          <cell r="AI57"/>
          <cell r="AJ57"/>
          <cell r="AK57">
            <v>377</v>
          </cell>
          <cell r="AL57">
            <v>471.9</v>
          </cell>
          <cell r="AM57">
            <v>1182.9000000000001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/>
          <cell r="AY57"/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>
            <v>0</v>
          </cell>
          <cell r="BL57">
            <v>0</v>
          </cell>
          <cell r="BM57"/>
          <cell r="BN57"/>
          <cell r="BO57">
            <v>1</v>
          </cell>
          <cell r="BP57">
            <v>0</v>
          </cell>
          <cell r="BQ57">
            <v>2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>
            <v>1</v>
          </cell>
          <cell r="BZ57">
            <v>4</v>
          </cell>
          <cell r="CA57">
            <v>3</v>
          </cell>
          <cell r="CB57"/>
          <cell r="CC57"/>
          <cell r="CD57">
            <v>29</v>
          </cell>
          <cell r="CE57">
            <v>40</v>
          </cell>
          <cell r="CF57">
            <v>94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41</v>
          </cell>
          <cell r="CN57">
            <v>45</v>
          </cell>
          <cell r="CO57">
            <v>30</v>
          </cell>
          <cell r="CP57">
            <v>23</v>
          </cell>
          <cell r="CQ57">
            <v>0</v>
          </cell>
          <cell r="CR57">
            <v>0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3</v>
          </cell>
          <cell r="Q58">
            <v>12</v>
          </cell>
          <cell r="R58">
            <v>9</v>
          </cell>
          <cell r="S58">
            <v>0</v>
          </cell>
          <cell r="T58"/>
          <cell r="U58"/>
          <cell r="V58">
            <v>56</v>
          </cell>
          <cell r="W58">
            <v>62.4</v>
          </cell>
          <cell r="X58">
            <v>170.4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7</v>
          </cell>
          <cell r="AF58">
            <v>7</v>
          </cell>
          <cell r="AG58">
            <v>11</v>
          </cell>
          <cell r="AH58">
            <v>0</v>
          </cell>
          <cell r="AI58"/>
          <cell r="AJ58"/>
          <cell r="AK58">
            <v>49</v>
          </cell>
          <cell r="AL58">
            <v>46.8</v>
          </cell>
          <cell r="AM58">
            <v>142.80000000000001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</v>
          </cell>
          <cell r="AU58">
            <v>1</v>
          </cell>
          <cell r="AV58">
            <v>1</v>
          </cell>
          <cell r="AW58">
            <v>0</v>
          </cell>
          <cell r="AX58"/>
          <cell r="AY58"/>
          <cell r="AZ58">
            <v>3</v>
          </cell>
          <cell r="BA58">
            <v>0</v>
          </cell>
          <cell r="BB58">
            <v>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2</v>
          </cell>
          <cell r="BY58">
            <v>1</v>
          </cell>
          <cell r="BZ58">
            <v>0</v>
          </cell>
          <cell r="CA58">
            <v>0</v>
          </cell>
          <cell r="CB58"/>
          <cell r="CC58"/>
          <cell r="CD58">
            <v>14</v>
          </cell>
          <cell r="CE58">
            <v>22</v>
          </cell>
          <cell r="CF58">
            <v>50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13</v>
          </cell>
          <cell r="CN58">
            <v>21</v>
          </cell>
          <cell r="CO58">
            <v>21</v>
          </cell>
          <cell r="CP58">
            <v>0</v>
          </cell>
          <cell r="CQ58">
            <v>0</v>
          </cell>
          <cell r="CR58">
            <v>0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>
            <v>1</v>
          </cell>
          <cell r="R59">
            <v>0</v>
          </cell>
          <cell r="S59">
            <v>0</v>
          </cell>
          <cell r="T59"/>
          <cell r="U59"/>
          <cell r="V59">
            <v>12</v>
          </cell>
          <cell r="W59">
            <v>19.5</v>
          </cell>
          <cell r="X59">
            <v>42.5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6</v>
          </cell>
          <cell r="AF59">
            <v>6</v>
          </cell>
          <cell r="AG59">
            <v>9</v>
          </cell>
          <cell r="AH59">
            <v>4</v>
          </cell>
          <cell r="AI59"/>
          <cell r="AJ59"/>
          <cell r="AK59">
            <v>71</v>
          </cell>
          <cell r="AL59">
            <v>89.699999999999989</v>
          </cell>
          <cell r="AM59">
            <v>226.7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2</v>
          </cell>
          <cell r="AW59">
            <v>0</v>
          </cell>
          <cell r="AX59"/>
          <cell r="AY59"/>
          <cell r="AZ59">
            <v>3</v>
          </cell>
          <cell r="BA59">
            <v>1.99</v>
          </cell>
          <cell r="BB59">
            <v>7.99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7</v>
          </cell>
          <cell r="CN59">
            <v>7</v>
          </cell>
          <cell r="CO59">
            <v>11</v>
          </cell>
          <cell r="CP59">
            <v>4</v>
          </cell>
          <cell r="CQ59">
            <v>0</v>
          </cell>
          <cell r="CR59">
            <v>0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>
            <v>1</v>
          </cell>
          <cell r="R60">
            <v>0</v>
          </cell>
          <cell r="S60">
            <v>3</v>
          </cell>
          <cell r="T60"/>
          <cell r="U60"/>
          <cell r="V60">
            <v>7</v>
          </cell>
          <cell r="W60">
            <v>25</v>
          </cell>
          <cell r="X60">
            <v>39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>
            <v>9</v>
          </cell>
          <cell r="AG60">
            <v>1</v>
          </cell>
          <cell r="AH60">
            <v>1</v>
          </cell>
          <cell r="AI60"/>
          <cell r="AJ60"/>
          <cell r="AK60">
            <v>59</v>
          </cell>
          <cell r="AL60">
            <v>87.75</v>
          </cell>
          <cell r="AM60">
            <v>202.75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/>
          <cell r="CC60"/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10</v>
          </cell>
          <cell r="CO60">
            <v>1</v>
          </cell>
          <cell r="CP60">
            <v>4</v>
          </cell>
          <cell r="CQ60">
            <v>0</v>
          </cell>
          <cell r="CR60">
            <v>0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2</v>
          </cell>
          <cell r="Q61">
            <v>0</v>
          </cell>
          <cell r="R61">
            <v>2</v>
          </cell>
          <cell r="S61">
            <v>5</v>
          </cell>
          <cell r="T61"/>
          <cell r="U61"/>
          <cell r="V61">
            <v>23</v>
          </cell>
          <cell r="W61">
            <v>27.299999999999997</v>
          </cell>
          <cell r="X61">
            <v>71.3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5</v>
          </cell>
          <cell r="AF61">
            <v>0</v>
          </cell>
          <cell r="AG61">
            <v>5</v>
          </cell>
          <cell r="AH61">
            <v>5</v>
          </cell>
          <cell r="AI61"/>
          <cell r="AJ61"/>
          <cell r="AK61">
            <v>64</v>
          </cell>
          <cell r="AL61">
            <v>99.449999999999989</v>
          </cell>
          <cell r="AM61">
            <v>218.45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7</v>
          </cell>
          <cell r="CN61">
            <v>0</v>
          </cell>
          <cell r="CO61">
            <v>7</v>
          </cell>
          <cell r="CP61">
            <v>10</v>
          </cell>
          <cell r="CQ61">
            <v>0</v>
          </cell>
          <cell r="CR61">
            <v>0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R62">
            <v>0</v>
          </cell>
          <cell r="S62">
            <v>1</v>
          </cell>
          <cell r="T62"/>
          <cell r="U62"/>
          <cell r="V62">
            <v>8</v>
          </cell>
          <cell r="W62">
            <v>11.7</v>
          </cell>
          <cell r="X62">
            <v>21.7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>
            <v>2</v>
          </cell>
          <cell r="AG62">
            <v>1</v>
          </cell>
          <cell r="AH62">
            <v>0</v>
          </cell>
          <cell r="AI62"/>
          <cell r="AJ62"/>
          <cell r="AK62">
            <v>24</v>
          </cell>
          <cell r="AL62">
            <v>39</v>
          </cell>
          <cell r="AM62">
            <v>79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/>
          <cell r="AY62"/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2</v>
          </cell>
          <cell r="CO62">
            <v>1</v>
          </cell>
          <cell r="CP62">
            <v>1</v>
          </cell>
          <cell r="CQ62">
            <v>0</v>
          </cell>
          <cell r="CR62">
            <v>0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>
            <v>7</v>
          </cell>
          <cell r="R63">
            <v>1</v>
          </cell>
          <cell r="S63">
            <v>1</v>
          </cell>
          <cell r="T63"/>
          <cell r="U63"/>
          <cell r="V63">
            <v>47</v>
          </cell>
          <cell r="W63">
            <v>68.25</v>
          </cell>
          <cell r="X63">
            <v>160.25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5</v>
          </cell>
          <cell r="AF63">
            <v>1</v>
          </cell>
          <cell r="AG63">
            <v>2</v>
          </cell>
          <cell r="AH63">
            <v>1</v>
          </cell>
          <cell r="AI63"/>
          <cell r="AJ63"/>
          <cell r="AK63">
            <v>15</v>
          </cell>
          <cell r="AL63">
            <v>11.7</v>
          </cell>
          <cell r="AM63">
            <v>41.7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15</v>
          </cell>
          <cell r="CN63">
            <v>8</v>
          </cell>
          <cell r="CO63">
            <v>3</v>
          </cell>
          <cell r="CP63">
            <v>2</v>
          </cell>
          <cell r="CQ63">
            <v>0</v>
          </cell>
          <cell r="CR63">
            <v>0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>
            <v>1</v>
          </cell>
          <cell r="R64">
            <v>2</v>
          </cell>
          <cell r="S64">
            <v>6</v>
          </cell>
          <cell r="T64"/>
          <cell r="U64"/>
          <cell r="V64">
            <v>41</v>
          </cell>
          <cell r="W64">
            <v>54.599999999999994</v>
          </cell>
          <cell r="X64">
            <v>126.6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5</v>
          </cell>
          <cell r="AF64">
            <v>0</v>
          </cell>
          <cell r="AG64">
            <v>2</v>
          </cell>
          <cell r="AH64">
            <v>4</v>
          </cell>
          <cell r="AI64"/>
          <cell r="AJ64"/>
          <cell r="AK64">
            <v>40</v>
          </cell>
          <cell r="AL64">
            <v>52.65</v>
          </cell>
          <cell r="AM64">
            <v>127.65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/>
          <cell r="AY64"/>
          <cell r="AZ64">
            <v>4</v>
          </cell>
          <cell r="BA64">
            <v>7.96</v>
          </cell>
          <cell r="BB64">
            <v>14.96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12</v>
          </cell>
          <cell r="CN64">
            <v>1</v>
          </cell>
          <cell r="CO64">
            <v>4</v>
          </cell>
          <cell r="CP64">
            <v>10</v>
          </cell>
          <cell r="CQ64">
            <v>0</v>
          </cell>
          <cell r="CR64">
            <v>0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8</v>
          </cell>
          <cell r="W65">
            <v>15.6</v>
          </cell>
          <cell r="X65">
            <v>27.6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>
            <v>3</v>
          </cell>
          <cell r="AG65">
            <v>1</v>
          </cell>
          <cell r="AH65">
            <v>1</v>
          </cell>
          <cell r="AI65"/>
          <cell r="AJ65"/>
          <cell r="AK65">
            <v>42</v>
          </cell>
          <cell r="AL65">
            <v>72.150000000000006</v>
          </cell>
          <cell r="AM65">
            <v>142.15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3</v>
          </cell>
          <cell r="CO65">
            <v>1</v>
          </cell>
          <cell r="CP65">
            <v>1</v>
          </cell>
          <cell r="CQ65">
            <v>0</v>
          </cell>
          <cell r="CR65">
            <v>0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11</v>
          </cell>
          <cell r="Q66">
            <v>8</v>
          </cell>
          <cell r="R66">
            <v>17</v>
          </cell>
          <cell r="S66">
            <v>5</v>
          </cell>
          <cell r="T66"/>
          <cell r="U66"/>
          <cell r="V66">
            <v>118</v>
          </cell>
          <cell r="W66">
            <v>150.14999999999998</v>
          </cell>
          <cell r="X66">
            <v>359.15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>
            <v>0</v>
          </cell>
          <cell r="AG66">
            <v>2</v>
          </cell>
          <cell r="AH66">
            <v>0</v>
          </cell>
          <cell r="AI66"/>
          <cell r="AJ66"/>
          <cell r="AK66">
            <v>46</v>
          </cell>
          <cell r="AL66">
            <v>83.85</v>
          </cell>
          <cell r="AM66">
            <v>158.85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/>
          <cell r="BN66"/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/>
          <cell r="CC66"/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12</v>
          </cell>
          <cell r="CN66">
            <v>8</v>
          </cell>
          <cell r="CO66">
            <v>19</v>
          </cell>
          <cell r="CP66">
            <v>5</v>
          </cell>
          <cell r="CQ66">
            <v>0</v>
          </cell>
          <cell r="CR66">
            <v>0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9</v>
          </cell>
          <cell r="Q67">
            <v>2</v>
          </cell>
          <cell r="R67">
            <v>4</v>
          </cell>
          <cell r="S67">
            <v>0</v>
          </cell>
          <cell r="T67"/>
          <cell r="U67"/>
          <cell r="V67">
            <v>36</v>
          </cell>
          <cell r="W67">
            <v>40.950000000000003</v>
          </cell>
          <cell r="X67">
            <v>108.95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19</v>
          </cell>
          <cell r="AF67">
            <v>18</v>
          </cell>
          <cell r="AG67">
            <v>24</v>
          </cell>
          <cell r="AH67">
            <v>0</v>
          </cell>
          <cell r="AI67"/>
          <cell r="AJ67"/>
          <cell r="AK67">
            <v>138</v>
          </cell>
          <cell r="AL67">
            <v>150.14999999999998</v>
          </cell>
          <cell r="AM67">
            <v>402.15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/>
          <cell r="AY67"/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1</v>
          </cell>
          <cell r="BL67">
            <v>0</v>
          </cell>
          <cell r="BM67"/>
          <cell r="BN67"/>
          <cell r="BO67">
            <v>1</v>
          </cell>
          <cell r="BP67">
            <v>0</v>
          </cell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28</v>
          </cell>
          <cell r="CN67">
            <v>20</v>
          </cell>
          <cell r="CO67">
            <v>29</v>
          </cell>
          <cell r="CP67">
            <v>0</v>
          </cell>
          <cell r="CQ67">
            <v>0</v>
          </cell>
          <cell r="CR67">
            <v>0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14</v>
          </cell>
          <cell r="Q68">
            <v>13</v>
          </cell>
          <cell r="R68">
            <v>13</v>
          </cell>
          <cell r="S68">
            <v>0</v>
          </cell>
          <cell r="T68"/>
          <cell r="U68"/>
          <cell r="V68">
            <v>230</v>
          </cell>
          <cell r="W68">
            <v>358.79999999999995</v>
          </cell>
          <cell r="X68">
            <v>766.8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8</v>
          </cell>
          <cell r="AE68">
            <v>16</v>
          </cell>
          <cell r="AF68">
            <v>12</v>
          </cell>
          <cell r="AG68">
            <v>9</v>
          </cell>
          <cell r="AH68">
            <v>0</v>
          </cell>
          <cell r="AI68"/>
          <cell r="AJ68"/>
          <cell r="AK68">
            <v>110</v>
          </cell>
          <cell r="AL68">
            <v>136.5</v>
          </cell>
          <cell r="AM68">
            <v>341.5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1</v>
          </cell>
          <cell r="AW68">
            <v>0</v>
          </cell>
          <cell r="AX68"/>
          <cell r="AY68"/>
          <cell r="AZ68">
            <v>1</v>
          </cell>
          <cell r="BA68">
            <v>0</v>
          </cell>
          <cell r="BB68">
            <v>2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2</v>
          </cell>
          <cell r="BX68">
            <v>3</v>
          </cell>
          <cell r="BY68">
            <v>2</v>
          </cell>
          <cell r="BZ68">
            <v>1</v>
          </cell>
          <cell r="CA68">
            <v>0</v>
          </cell>
          <cell r="CB68"/>
          <cell r="CC68"/>
          <cell r="CD68">
            <v>17</v>
          </cell>
          <cell r="CE68">
            <v>20</v>
          </cell>
          <cell r="CF68">
            <v>53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33</v>
          </cell>
          <cell r="CN68">
            <v>27</v>
          </cell>
          <cell r="CO68">
            <v>24</v>
          </cell>
          <cell r="CP68">
            <v>0</v>
          </cell>
          <cell r="CQ68">
            <v>0</v>
          </cell>
          <cell r="CR68">
            <v>0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2</v>
          </cell>
          <cell r="Q69">
            <v>3</v>
          </cell>
          <cell r="R69">
            <v>2</v>
          </cell>
          <cell r="S69">
            <v>0</v>
          </cell>
          <cell r="T69"/>
          <cell r="U69"/>
          <cell r="V69">
            <v>31</v>
          </cell>
          <cell r="W69">
            <v>150</v>
          </cell>
          <cell r="X69">
            <v>207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2</v>
          </cell>
          <cell r="AF69">
            <v>10</v>
          </cell>
          <cell r="AG69">
            <v>5</v>
          </cell>
          <cell r="AH69">
            <v>0</v>
          </cell>
          <cell r="AI69"/>
          <cell r="AJ69"/>
          <cell r="AK69">
            <v>48</v>
          </cell>
          <cell r="AL69">
            <v>60.45</v>
          </cell>
          <cell r="AM69">
            <v>156.44999999999999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/>
          <cell r="AY69"/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/>
          <cell r="CC69"/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4</v>
          </cell>
          <cell r="CN69">
            <v>13</v>
          </cell>
          <cell r="CO69">
            <v>7</v>
          </cell>
          <cell r="CP69">
            <v>0</v>
          </cell>
          <cell r="CQ69">
            <v>0</v>
          </cell>
          <cell r="CR69">
            <v>0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>
            <v>15</v>
          </cell>
          <cell r="R70">
            <v>4</v>
          </cell>
          <cell r="S70">
            <v>0</v>
          </cell>
          <cell r="T70"/>
          <cell r="U70"/>
          <cell r="V70">
            <v>43</v>
          </cell>
          <cell r="W70">
            <v>46.8</v>
          </cell>
          <cell r="X70">
            <v>126.8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28</v>
          </cell>
          <cell r="AE70">
            <v>32</v>
          </cell>
          <cell r="AF70">
            <v>26</v>
          </cell>
          <cell r="AG70">
            <v>12</v>
          </cell>
          <cell r="AH70">
            <v>5</v>
          </cell>
          <cell r="AI70"/>
          <cell r="AJ70"/>
          <cell r="AK70">
            <v>246</v>
          </cell>
          <cell r="AL70">
            <v>327.60000000000002</v>
          </cell>
          <cell r="AM70">
            <v>795.6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3</v>
          </cell>
          <cell r="AU70">
            <v>1</v>
          </cell>
          <cell r="AV70">
            <v>1</v>
          </cell>
          <cell r="AW70">
            <v>0</v>
          </cell>
          <cell r="AX70"/>
          <cell r="AY70"/>
          <cell r="AZ70">
            <v>37</v>
          </cell>
          <cell r="BA70">
            <v>63.68</v>
          </cell>
          <cell r="BB70">
            <v>128.68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2</v>
          </cell>
          <cell r="BY70">
            <v>3</v>
          </cell>
          <cell r="BZ70">
            <v>3</v>
          </cell>
          <cell r="CA70">
            <v>5</v>
          </cell>
          <cell r="CB70"/>
          <cell r="CC70"/>
          <cell r="CD70">
            <v>23</v>
          </cell>
          <cell r="CE70">
            <v>20</v>
          </cell>
          <cell r="CF70">
            <v>61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33</v>
          </cell>
          <cell r="CM70">
            <v>37</v>
          </cell>
          <cell r="CN70">
            <v>45</v>
          </cell>
          <cell r="CO70">
            <v>20</v>
          </cell>
          <cell r="CP70">
            <v>10</v>
          </cell>
          <cell r="CQ70">
            <v>0</v>
          </cell>
          <cell r="CR70">
            <v>0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2</v>
          </cell>
          <cell r="Q71">
            <v>2</v>
          </cell>
          <cell r="R71">
            <v>2</v>
          </cell>
          <cell r="S71">
            <v>4</v>
          </cell>
          <cell r="T71"/>
          <cell r="U71"/>
          <cell r="V71">
            <v>24</v>
          </cell>
          <cell r="W71">
            <v>27.299999999999997</v>
          </cell>
          <cell r="X71">
            <v>72.3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1</v>
          </cell>
          <cell r="AF71">
            <v>7</v>
          </cell>
          <cell r="AG71">
            <v>3</v>
          </cell>
          <cell r="AH71">
            <v>1</v>
          </cell>
          <cell r="AI71"/>
          <cell r="AJ71"/>
          <cell r="AK71">
            <v>32</v>
          </cell>
          <cell r="AL71">
            <v>39</v>
          </cell>
          <cell r="AM71">
            <v>94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/>
          <cell r="CC71"/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3</v>
          </cell>
          <cell r="CN71">
            <v>9</v>
          </cell>
          <cell r="CO71">
            <v>5</v>
          </cell>
          <cell r="CP71">
            <v>5</v>
          </cell>
          <cell r="CQ71">
            <v>0</v>
          </cell>
          <cell r="CR71">
            <v>0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>
            <v>0</v>
          </cell>
          <cell r="R72">
            <v>0</v>
          </cell>
          <cell r="S72">
            <v>1</v>
          </cell>
          <cell r="T72"/>
          <cell r="U72"/>
          <cell r="V72">
            <v>4</v>
          </cell>
          <cell r="W72">
            <v>60</v>
          </cell>
          <cell r="X72">
            <v>68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1</v>
          </cell>
          <cell r="AF72">
            <v>13</v>
          </cell>
          <cell r="AG72">
            <v>4</v>
          </cell>
          <cell r="AH72">
            <v>2</v>
          </cell>
          <cell r="AI72"/>
          <cell r="AJ72"/>
          <cell r="AK72">
            <v>53</v>
          </cell>
          <cell r="AL72">
            <v>64.349999999999994</v>
          </cell>
          <cell r="AM72">
            <v>169.35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/>
          <cell r="AY72"/>
          <cell r="AZ72">
            <v>1</v>
          </cell>
          <cell r="BA72">
            <v>1.99</v>
          </cell>
          <cell r="BB72">
            <v>3.99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2</v>
          </cell>
          <cell r="BY72">
            <v>0</v>
          </cell>
          <cell r="BZ72">
            <v>2</v>
          </cell>
          <cell r="CA72">
            <v>0</v>
          </cell>
          <cell r="CB72"/>
          <cell r="CC72"/>
          <cell r="CD72">
            <v>11</v>
          </cell>
          <cell r="CE72">
            <v>14</v>
          </cell>
          <cell r="CF72">
            <v>34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3</v>
          </cell>
          <cell r="CN72">
            <v>13</v>
          </cell>
          <cell r="CO72">
            <v>6</v>
          </cell>
          <cell r="CP72">
            <v>3</v>
          </cell>
          <cell r="CQ72">
            <v>0</v>
          </cell>
          <cell r="CR72">
            <v>0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2</v>
          </cell>
          <cell r="Q73">
            <v>2</v>
          </cell>
          <cell r="R73">
            <v>8</v>
          </cell>
          <cell r="S73">
            <v>5</v>
          </cell>
          <cell r="T73"/>
          <cell r="U73"/>
          <cell r="V73">
            <v>51</v>
          </cell>
          <cell r="W73">
            <v>66.3</v>
          </cell>
          <cell r="X73">
            <v>168.3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8</v>
          </cell>
          <cell r="AF73">
            <v>7</v>
          </cell>
          <cell r="AG73">
            <v>2</v>
          </cell>
          <cell r="AH73">
            <v>6</v>
          </cell>
          <cell r="AI73"/>
          <cell r="AJ73"/>
          <cell r="AK73">
            <v>57</v>
          </cell>
          <cell r="AL73">
            <v>66.3</v>
          </cell>
          <cell r="AM73">
            <v>175.3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1</v>
          </cell>
          <cell r="AV73">
            <v>0</v>
          </cell>
          <cell r="AW73">
            <v>0</v>
          </cell>
          <cell r="AX73"/>
          <cell r="AY73"/>
          <cell r="AZ73">
            <v>4</v>
          </cell>
          <cell r="BA73">
            <v>5.97</v>
          </cell>
          <cell r="BB73">
            <v>11.969999999999999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/>
          <cell r="CC73"/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10</v>
          </cell>
          <cell r="CN73">
            <v>10</v>
          </cell>
          <cell r="CO73">
            <v>10</v>
          </cell>
          <cell r="CP73">
            <v>11</v>
          </cell>
          <cell r="CQ73">
            <v>0</v>
          </cell>
          <cell r="CR73">
            <v>0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7</v>
          </cell>
          <cell r="Q74">
            <v>21</v>
          </cell>
          <cell r="R74">
            <v>3</v>
          </cell>
          <cell r="S74">
            <v>0</v>
          </cell>
          <cell r="T74"/>
          <cell r="U74"/>
          <cell r="V74">
            <v>46</v>
          </cell>
          <cell r="W74">
            <v>29.25</v>
          </cell>
          <cell r="X74">
            <v>117.25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>
            <v>10</v>
          </cell>
          <cell r="AG74">
            <v>0</v>
          </cell>
          <cell r="AH74">
            <v>0</v>
          </cell>
          <cell r="AI74"/>
          <cell r="AJ74"/>
          <cell r="AK74">
            <v>53</v>
          </cell>
          <cell r="AL74">
            <v>83.85</v>
          </cell>
          <cell r="AM74">
            <v>187.85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>
            <v>0</v>
          </cell>
          <cell r="AX74"/>
          <cell r="AY74"/>
          <cell r="AZ74">
            <v>4</v>
          </cell>
          <cell r="BA74">
            <v>3.98</v>
          </cell>
          <cell r="BB74">
            <v>11.98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/>
          <cell r="CC74"/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7</v>
          </cell>
          <cell r="CN74">
            <v>33</v>
          </cell>
          <cell r="CO74">
            <v>3</v>
          </cell>
          <cell r="CP74">
            <v>0</v>
          </cell>
          <cell r="CQ74">
            <v>0</v>
          </cell>
          <cell r="CR74">
            <v>0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>
            <v>2</v>
          </cell>
          <cell r="R75">
            <v>0</v>
          </cell>
          <cell r="S75">
            <v>0</v>
          </cell>
          <cell r="T75"/>
          <cell r="U75"/>
          <cell r="V75">
            <v>19</v>
          </cell>
          <cell r="W75">
            <v>33.15</v>
          </cell>
          <cell r="X75">
            <v>66.150000000000006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1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67</v>
          </cell>
          <cell r="AL75">
            <v>128.69999999999999</v>
          </cell>
          <cell r="AM75">
            <v>256.7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/>
          <cell r="AY75"/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1</v>
          </cell>
          <cell r="BY75">
            <v>0</v>
          </cell>
          <cell r="BZ75">
            <v>0</v>
          </cell>
          <cell r="CA75">
            <v>0</v>
          </cell>
          <cell r="CB75"/>
          <cell r="CC75"/>
          <cell r="CD75">
            <v>14</v>
          </cell>
          <cell r="CE75">
            <v>26</v>
          </cell>
          <cell r="CF75">
            <v>51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2</v>
          </cell>
          <cell r="CN75">
            <v>2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>
            <v>0</v>
          </cell>
          <cell r="R76">
            <v>8</v>
          </cell>
          <cell r="S76">
            <v>3</v>
          </cell>
          <cell r="T76"/>
          <cell r="U76"/>
          <cell r="V76">
            <v>34</v>
          </cell>
          <cell r="W76">
            <v>40.950000000000003</v>
          </cell>
          <cell r="X76">
            <v>106.95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>
            <v>1</v>
          </cell>
          <cell r="AG76">
            <v>4</v>
          </cell>
          <cell r="AH76">
            <v>17</v>
          </cell>
          <cell r="AI76"/>
          <cell r="AJ76"/>
          <cell r="AK76">
            <v>48</v>
          </cell>
          <cell r="AL76">
            <v>50.7</v>
          </cell>
          <cell r="AM76">
            <v>144.69999999999999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/>
          <cell r="CC76"/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1</v>
          </cell>
          <cell r="CO76">
            <v>12</v>
          </cell>
          <cell r="CP76">
            <v>20</v>
          </cell>
          <cell r="CQ76">
            <v>0</v>
          </cell>
          <cell r="CR76">
            <v>0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3</v>
          </cell>
          <cell r="Q77">
            <v>2</v>
          </cell>
          <cell r="R77">
            <v>1</v>
          </cell>
          <cell r="S77">
            <v>0</v>
          </cell>
          <cell r="T77"/>
          <cell r="U77"/>
          <cell r="V77">
            <v>14</v>
          </cell>
          <cell r="W77">
            <v>13.649999999999999</v>
          </cell>
          <cell r="X77">
            <v>41.65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17</v>
          </cell>
          <cell r="AF77">
            <v>8</v>
          </cell>
          <cell r="AG77">
            <v>19</v>
          </cell>
          <cell r="AH77">
            <v>7</v>
          </cell>
          <cell r="AI77"/>
          <cell r="AJ77"/>
          <cell r="AK77">
            <v>79</v>
          </cell>
          <cell r="AL77">
            <v>50.7</v>
          </cell>
          <cell r="AM77">
            <v>205.7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1</v>
          </cell>
          <cell r="AV77">
            <v>0</v>
          </cell>
          <cell r="AW77">
            <v>0</v>
          </cell>
          <cell r="AX77"/>
          <cell r="AY77"/>
          <cell r="AZ77">
            <v>2</v>
          </cell>
          <cell r="BA77">
            <v>1.99</v>
          </cell>
          <cell r="BB77">
            <v>5.99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/>
          <cell r="CC77"/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20</v>
          </cell>
          <cell r="CN77">
            <v>11</v>
          </cell>
          <cell r="CO77">
            <v>20</v>
          </cell>
          <cell r="CP77">
            <v>7</v>
          </cell>
          <cell r="CQ77">
            <v>0</v>
          </cell>
          <cell r="CR77">
            <v>0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1</v>
          </cell>
          <cell r="Q78">
            <v>2</v>
          </cell>
          <cell r="R78">
            <v>2</v>
          </cell>
          <cell r="S78">
            <v>0</v>
          </cell>
          <cell r="T78"/>
          <cell r="U78"/>
          <cell r="V78">
            <v>9</v>
          </cell>
          <cell r="W78">
            <v>150</v>
          </cell>
          <cell r="X78">
            <v>168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1</v>
          </cell>
          <cell r="AF78">
            <v>2</v>
          </cell>
          <cell r="AG78">
            <v>0</v>
          </cell>
          <cell r="AH78">
            <v>1</v>
          </cell>
          <cell r="AI78"/>
          <cell r="AJ78"/>
          <cell r="AK78">
            <v>57</v>
          </cell>
          <cell r="AL78">
            <v>103.35</v>
          </cell>
          <cell r="AM78">
            <v>211.35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/>
          <cell r="CC78"/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2</v>
          </cell>
          <cell r="CN78">
            <v>4</v>
          </cell>
          <cell r="CO78">
            <v>2</v>
          </cell>
          <cell r="CP78">
            <v>1</v>
          </cell>
          <cell r="CQ78">
            <v>0</v>
          </cell>
          <cell r="CR78">
            <v>0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5</v>
          </cell>
          <cell r="Q79">
            <v>18</v>
          </cell>
          <cell r="R79">
            <v>2</v>
          </cell>
          <cell r="S79">
            <v>0</v>
          </cell>
          <cell r="T79"/>
          <cell r="U79"/>
          <cell r="V79">
            <v>114</v>
          </cell>
          <cell r="W79">
            <v>150.14999999999998</v>
          </cell>
          <cell r="X79">
            <v>352.15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4</v>
          </cell>
          <cell r="AF79">
            <v>12</v>
          </cell>
          <cell r="AG79">
            <v>6</v>
          </cell>
          <cell r="AH79">
            <v>0</v>
          </cell>
          <cell r="AI79"/>
          <cell r="AJ79"/>
          <cell r="AK79">
            <v>88</v>
          </cell>
          <cell r="AL79">
            <v>99.449999999999989</v>
          </cell>
          <cell r="AM79">
            <v>257.45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9</v>
          </cell>
          <cell r="CN79">
            <v>30</v>
          </cell>
          <cell r="CO79">
            <v>8</v>
          </cell>
          <cell r="CP79">
            <v>0</v>
          </cell>
          <cell r="CQ79">
            <v>0</v>
          </cell>
          <cell r="CR79">
            <v>0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4</v>
          </cell>
          <cell r="O80">
            <v>8</v>
          </cell>
          <cell r="P80">
            <v>6</v>
          </cell>
          <cell r="Q80">
            <v>3</v>
          </cell>
          <cell r="R80">
            <v>4</v>
          </cell>
          <cell r="S80">
            <v>3</v>
          </cell>
          <cell r="T80"/>
          <cell r="U80"/>
          <cell r="V80">
            <v>32</v>
          </cell>
          <cell r="W80">
            <v>25.35</v>
          </cell>
          <cell r="X80">
            <v>87.35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21</v>
          </cell>
          <cell r="AD80">
            <v>21</v>
          </cell>
          <cell r="AE80">
            <v>29</v>
          </cell>
          <cell r="AF80">
            <v>26</v>
          </cell>
          <cell r="AG80">
            <v>26</v>
          </cell>
          <cell r="AH80">
            <v>5</v>
          </cell>
          <cell r="AI80"/>
          <cell r="AJ80"/>
          <cell r="AK80">
            <v>210</v>
          </cell>
          <cell r="AL80">
            <v>232.05</v>
          </cell>
          <cell r="AM80">
            <v>620.04999999999995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2</v>
          </cell>
          <cell r="AU80">
            <v>2</v>
          </cell>
          <cell r="AV80">
            <v>1</v>
          </cell>
          <cell r="AW80">
            <v>0</v>
          </cell>
          <cell r="AX80"/>
          <cell r="AY80"/>
          <cell r="AZ80">
            <v>9</v>
          </cell>
          <cell r="BA80">
            <v>7.96</v>
          </cell>
          <cell r="BB80">
            <v>25.96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2</v>
          </cell>
          <cell r="BY80">
            <v>1</v>
          </cell>
          <cell r="BZ80">
            <v>1</v>
          </cell>
          <cell r="CA80">
            <v>0</v>
          </cell>
          <cell r="CB80"/>
          <cell r="CC80"/>
          <cell r="CD80">
            <v>7</v>
          </cell>
          <cell r="CE80">
            <v>6</v>
          </cell>
          <cell r="CF80">
            <v>18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26</v>
          </cell>
          <cell r="CL80">
            <v>29</v>
          </cell>
          <cell r="CM80">
            <v>39</v>
          </cell>
          <cell r="CN80">
            <v>32</v>
          </cell>
          <cell r="CO80">
            <v>32</v>
          </cell>
          <cell r="CP80">
            <v>8</v>
          </cell>
          <cell r="CQ80">
            <v>0</v>
          </cell>
          <cell r="CR80">
            <v>0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/>
          <cell r="U81"/>
          <cell r="V81">
            <v>2</v>
          </cell>
          <cell r="W81">
            <v>60</v>
          </cell>
          <cell r="X81">
            <v>63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>
            <v>2</v>
          </cell>
          <cell r="AG81">
            <v>0</v>
          </cell>
          <cell r="AH81">
            <v>0</v>
          </cell>
          <cell r="AI81"/>
          <cell r="AJ81"/>
          <cell r="AK81">
            <v>34</v>
          </cell>
          <cell r="AL81">
            <v>52.65</v>
          </cell>
          <cell r="AM81">
            <v>117.65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2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2</v>
          </cell>
          <cell r="W82">
            <v>60</v>
          </cell>
          <cell r="X82">
            <v>62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20</v>
          </cell>
          <cell r="AF82">
            <v>25</v>
          </cell>
          <cell r="AG82">
            <v>28</v>
          </cell>
          <cell r="AH82">
            <v>0</v>
          </cell>
          <cell r="AI82"/>
          <cell r="AJ82"/>
          <cell r="AK82">
            <v>136</v>
          </cell>
          <cell r="AL82">
            <v>120.9</v>
          </cell>
          <cell r="AM82">
            <v>374.9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0</v>
          </cell>
          <cell r="AV82">
            <v>0</v>
          </cell>
          <cell r="AW82">
            <v>0</v>
          </cell>
          <cell r="AX82"/>
          <cell r="AY82"/>
          <cell r="AZ82">
            <v>1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2</v>
          </cell>
          <cell r="BZ82">
            <v>0</v>
          </cell>
          <cell r="CA82">
            <v>0</v>
          </cell>
          <cell r="CB82"/>
          <cell r="CC82"/>
          <cell r="CD82">
            <v>2</v>
          </cell>
          <cell r="CE82">
            <v>0</v>
          </cell>
          <cell r="CF82">
            <v>4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21</v>
          </cell>
          <cell r="CN82">
            <v>27</v>
          </cell>
          <cell r="CO82">
            <v>28</v>
          </cell>
          <cell r="CP82">
            <v>0</v>
          </cell>
          <cell r="CQ82">
            <v>0</v>
          </cell>
          <cell r="CR82">
            <v>0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3</v>
          </cell>
          <cell r="L83">
            <v>0</v>
          </cell>
          <cell r="M83">
            <v>2</v>
          </cell>
          <cell r="N83">
            <v>6</v>
          </cell>
          <cell r="O83">
            <v>0</v>
          </cell>
          <cell r="P83">
            <v>1</v>
          </cell>
          <cell r="Q83">
            <v>1</v>
          </cell>
          <cell r="R83">
            <v>0</v>
          </cell>
          <cell r="S83">
            <v>0</v>
          </cell>
          <cell r="T83"/>
          <cell r="U83"/>
          <cell r="V83">
            <v>18</v>
          </cell>
          <cell r="W83">
            <v>23.4</v>
          </cell>
          <cell r="X83">
            <v>51.4</v>
          </cell>
          <cell r="Y83">
            <v>6</v>
          </cell>
          <cell r="Z83">
            <v>1</v>
          </cell>
          <cell r="AA83">
            <v>2</v>
          </cell>
          <cell r="AB83">
            <v>8</v>
          </cell>
          <cell r="AC83">
            <v>1</v>
          </cell>
          <cell r="AD83">
            <v>8</v>
          </cell>
          <cell r="AE83">
            <v>10</v>
          </cell>
          <cell r="AF83">
            <v>5</v>
          </cell>
          <cell r="AG83">
            <v>0</v>
          </cell>
          <cell r="AH83">
            <v>0</v>
          </cell>
          <cell r="AI83"/>
          <cell r="AJ83"/>
          <cell r="AK83">
            <v>41</v>
          </cell>
          <cell r="AL83">
            <v>21.45</v>
          </cell>
          <cell r="AM83">
            <v>96.45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/>
          <cell r="AY83"/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/>
          <cell r="CC83"/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4</v>
          </cell>
          <cell r="CI83">
            <v>2</v>
          </cell>
          <cell r="CJ83">
            <v>11</v>
          </cell>
          <cell r="CK83">
            <v>7</v>
          </cell>
          <cell r="CL83">
            <v>8</v>
          </cell>
          <cell r="CM83">
            <v>11</v>
          </cell>
          <cell r="CN83">
            <v>6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3</v>
          </cell>
          <cell r="AE84">
            <v>0</v>
          </cell>
          <cell r="AF84">
            <v>1</v>
          </cell>
          <cell r="AG84">
            <v>3</v>
          </cell>
          <cell r="AH84">
            <v>0</v>
          </cell>
          <cell r="AI84"/>
          <cell r="AJ84"/>
          <cell r="AK84">
            <v>12</v>
          </cell>
          <cell r="AL84">
            <v>11.7</v>
          </cell>
          <cell r="AM84">
            <v>35.700000000000003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3</v>
          </cell>
          <cell r="CM84">
            <v>0</v>
          </cell>
          <cell r="CN84">
            <v>1</v>
          </cell>
          <cell r="CO84">
            <v>3</v>
          </cell>
          <cell r="CP84">
            <v>0</v>
          </cell>
          <cell r="CQ84">
            <v>0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2</v>
          </cell>
          <cell r="W85">
            <v>56</v>
          </cell>
          <cell r="X85">
            <v>59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11</v>
          </cell>
          <cell r="AL85">
            <v>13.649999999999999</v>
          </cell>
          <cell r="AM85">
            <v>29.65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/>
          <cell r="CC85"/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2</v>
          </cell>
          <cell r="AF87">
            <v>4</v>
          </cell>
          <cell r="AG87">
            <v>0</v>
          </cell>
          <cell r="AH87">
            <v>0</v>
          </cell>
          <cell r="AI87"/>
          <cell r="AJ87"/>
          <cell r="AK87">
            <v>26</v>
          </cell>
          <cell r="AL87">
            <v>39</v>
          </cell>
          <cell r="AM87">
            <v>82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2</v>
          </cell>
          <cell r="CN87">
            <v>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5</v>
          </cell>
          <cell r="AL88">
            <v>9.75</v>
          </cell>
          <cell r="AM88">
            <v>18.75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2</v>
          </cell>
          <cell r="AF89">
            <v>7</v>
          </cell>
          <cell r="AG89">
            <v>8</v>
          </cell>
          <cell r="AH89">
            <v>0</v>
          </cell>
          <cell r="AI89"/>
          <cell r="AJ89"/>
          <cell r="AK89">
            <v>52</v>
          </cell>
          <cell r="AL89">
            <v>60.45</v>
          </cell>
          <cell r="AM89">
            <v>152.44999999999999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/>
          <cell r="CC89"/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2</v>
          </cell>
          <cell r="CN89">
            <v>7</v>
          </cell>
          <cell r="CO89">
            <v>8</v>
          </cell>
          <cell r="CP89">
            <v>0</v>
          </cell>
          <cell r="CQ89">
            <v>0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4</v>
          </cell>
          <cell r="Q90">
            <v>4</v>
          </cell>
          <cell r="R90">
            <v>3</v>
          </cell>
          <cell r="S90">
            <v>1</v>
          </cell>
          <cell r="T90"/>
          <cell r="U90"/>
          <cell r="V90">
            <v>21</v>
          </cell>
          <cell r="W90">
            <v>15.6</v>
          </cell>
          <cell r="X90">
            <v>57.6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6</v>
          </cell>
          <cell r="AF90">
            <v>12</v>
          </cell>
          <cell r="AG90">
            <v>6</v>
          </cell>
          <cell r="AH90">
            <v>13</v>
          </cell>
          <cell r="AI90"/>
          <cell r="AJ90"/>
          <cell r="AK90">
            <v>79</v>
          </cell>
          <cell r="AL90">
            <v>81.900000000000006</v>
          </cell>
          <cell r="AM90">
            <v>228.9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/>
          <cell r="CC90"/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10</v>
          </cell>
          <cell r="CN90">
            <v>16</v>
          </cell>
          <cell r="CO90">
            <v>9</v>
          </cell>
          <cell r="CP90">
            <v>14</v>
          </cell>
          <cell r="CQ90">
            <v>0</v>
          </cell>
          <cell r="CR90">
            <v>0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</v>
          </cell>
          <cell r="R91">
            <v>7</v>
          </cell>
          <cell r="S91">
            <v>0</v>
          </cell>
          <cell r="T91"/>
          <cell r="U91"/>
          <cell r="V91">
            <v>16</v>
          </cell>
          <cell r="W91">
            <v>36</v>
          </cell>
          <cell r="X91">
            <v>65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4</v>
          </cell>
          <cell r="AF91">
            <v>1</v>
          </cell>
          <cell r="AG91">
            <v>0</v>
          </cell>
          <cell r="AH91">
            <v>0</v>
          </cell>
          <cell r="AI91"/>
          <cell r="AJ91"/>
          <cell r="AK91">
            <v>13</v>
          </cell>
          <cell r="AL91">
            <v>15.6</v>
          </cell>
          <cell r="AM91">
            <v>36.6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0</v>
          </cell>
          <cell r="CA91">
            <v>0</v>
          </cell>
          <cell r="CB91"/>
          <cell r="CC91"/>
          <cell r="CD91">
            <v>2</v>
          </cell>
          <cell r="CE91">
            <v>2</v>
          </cell>
          <cell r="CF91">
            <v>5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4</v>
          </cell>
          <cell r="CN91">
            <v>8</v>
          </cell>
          <cell r="CO91">
            <v>7</v>
          </cell>
          <cell r="CP91">
            <v>0</v>
          </cell>
          <cell r="CQ91">
            <v>0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1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2</v>
          </cell>
          <cell r="W92">
            <v>10</v>
          </cell>
          <cell r="X92">
            <v>14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>
            <v>5</v>
          </cell>
          <cell r="AG92">
            <v>0</v>
          </cell>
          <cell r="AH92">
            <v>0</v>
          </cell>
          <cell r="AI92"/>
          <cell r="AJ92"/>
          <cell r="AK92">
            <v>11</v>
          </cell>
          <cell r="AL92">
            <v>7.8</v>
          </cell>
          <cell r="AM92">
            <v>29.8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/>
          <cell r="AY92"/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0</v>
          </cell>
          <cell r="CB92"/>
          <cell r="CC92"/>
          <cell r="CD92">
            <v>1</v>
          </cell>
          <cell r="CE92">
            <v>0</v>
          </cell>
          <cell r="CF92">
            <v>2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2</v>
          </cell>
          <cell r="CN92">
            <v>5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3</v>
          </cell>
          <cell r="Q93">
            <v>5</v>
          </cell>
          <cell r="R93">
            <v>6</v>
          </cell>
          <cell r="S93">
            <v>0</v>
          </cell>
          <cell r="T93"/>
          <cell r="U93"/>
          <cell r="V93">
            <v>46</v>
          </cell>
          <cell r="W93">
            <v>62.4</v>
          </cell>
          <cell r="X93">
            <v>146.4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>
            <v>4</v>
          </cell>
          <cell r="AG93">
            <v>17</v>
          </cell>
          <cell r="AH93">
            <v>0</v>
          </cell>
          <cell r="AI93"/>
          <cell r="AJ93"/>
          <cell r="AK93">
            <v>38</v>
          </cell>
          <cell r="AL93">
            <v>33.15</v>
          </cell>
          <cell r="AM93">
            <v>106.15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/>
          <cell r="CC93"/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3</v>
          </cell>
          <cell r="CN93">
            <v>9</v>
          </cell>
          <cell r="CO93">
            <v>23</v>
          </cell>
          <cell r="CP93">
            <v>0</v>
          </cell>
          <cell r="CQ93">
            <v>0</v>
          </cell>
          <cell r="CR93">
            <v>0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15</v>
          </cell>
          <cell r="L94">
            <v>44</v>
          </cell>
          <cell r="M94">
            <v>18</v>
          </cell>
          <cell r="N94">
            <v>15</v>
          </cell>
          <cell r="O94">
            <v>8</v>
          </cell>
          <cell r="P94">
            <v>7</v>
          </cell>
          <cell r="Q94">
            <v>3</v>
          </cell>
          <cell r="R94">
            <v>8</v>
          </cell>
          <cell r="S94">
            <v>12</v>
          </cell>
          <cell r="T94"/>
          <cell r="U94"/>
          <cell r="V94">
            <v>134</v>
          </cell>
          <cell r="W94">
            <v>191.1</v>
          </cell>
          <cell r="X94">
            <v>440.1</v>
          </cell>
          <cell r="Y94">
            <v>14</v>
          </cell>
          <cell r="Z94">
            <v>32</v>
          </cell>
          <cell r="AA94">
            <v>90</v>
          </cell>
          <cell r="AB94">
            <v>34</v>
          </cell>
          <cell r="AC94">
            <v>13</v>
          </cell>
          <cell r="AD94">
            <v>10</v>
          </cell>
          <cell r="AE94">
            <v>29</v>
          </cell>
          <cell r="AF94">
            <v>23</v>
          </cell>
          <cell r="AG94">
            <v>55</v>
          </cell>
          <cell r="AH94">
            <v>66</v>
          </cell>
          <cell r="AI94"/>
          <cell r="AJ94"/>
          <cell r="AK94">
            <v>366</v>
          </cell>
          <cell r="AL94">
            <v>331.5</v>
          </cell>
          <cell r="AM94">
            <v>1017.5</v>
          </cell>
          <cell r="AN94">
            <v>1</v>
          </cell>
          <cell r="AO94">
            <v>0</v>
          </cell>
          <cell r="AP94">
            <v>5</v>
          </cell>
          <cell r="AQ94">
            <v>5</v>
          </cell>
          <cell r="AR94">
            <v>1</v>
          </cell>
          <cell r="AS94">
            <v>1</v>
          </cell>
          <cell r="AT94">
            <v>3</v>
          </cell>
          <cell r="AU94">
            <v>3</v>
          </cell>
          <cell r="AV94">
            <v>9</v>
          </cell>
          <cell r="AW94">
            <v>0</v>
          </cell>
          <cell r="AX94"/>
          <cell r="AY94"/>
          <cell r="AZ94">
            <v>28</v>
          </cell>
          <cell r="BA94">
            <v>17.91</v>
          </cell>
          <cell r="BB94">
            <v>72.91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11</v>
          </cell>
          <cell r="BS94">
            <v>13</v>
          </cell>
          <cell r="BT94">
            <v>36</v>
          </cell>
          <cell r="BU94">
            <v>19</v>
          </cell>
          <cell r="BV94">
            <v>7</v>
          </cell>
          <cell r="BW94">
            <v>4</v>
          </cell>
          <cell r="BX94">
            <v>12</v>
          </cell>
          <cell r="BY94">
            <v>5</v>
          </cell>
          <cell r="BZ94">
            <v>16</v>
          </cell>
          <cell r="CA94">
            <v>23</v>
          </cell>
          <cell r="CB94"/>
          <cell r="CC94"/>
          <cell r="CD94">
            <v>146</v>
          </cell>
          <cell r="CE94">
            <v>178</v>
          </cell>
          <cell r="CF94">
            <v>446</v>
          </cell>
          <cell r="CG94">
            <v>30</v>
          </cell>
          <cell r="CH94">
            <v>60</v>
          </cell>
          <cell r="CI94">
            <v>175</v>
          </cell>
          <cell r="CJ94">
            <v>76</v>
          </cell>
          <cell r="CK94">
            <v>36</v>
          </cell>
          <cell r="CL94">
            <v>23</v>
          </cell>
          <cell r="CM94">
            <v>51</v>
          </cell>
          <cell r="CN94">
            <v>34</v>
          </cell>
          <cell r="CO94">
            <v>88</v>
          </cell>
          <cell r="CP94">
            <v>101</v>
          </cell>
          <cell r="CQ94">
            <v>0</v>
          </cell>
          <cell r="CR94">
            <v>0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/>
          <cell r="U95"/>
          <cell r="V95">
            <v>1</v>
          </cell>
          <cell r="W95">
            <v>1.95</v>
          </cell>
          <cell r="X95">
            <v>2.95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13</v>
          </cell>
          <cell r="AF95">
            <v>8</v>
          </cell>
          <cell r="AG95">
            <v>8</v>
          </cell>
          <cell r="AH95">
            <v>0</v>
          </cell>
          <cell r="AI95"/>
          <cell r="AJ95"/>
          <cell r="AK95">
            <v>104</v>
          </cell>
          <cell r="AL95">
            <v>146.25</v>
          </cell>
          <cell r="AM95">
            <v>328.25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13</v>
          </cell>
          <cell r="CN95">
            <v>8</v>
          </cell>
          <cell r="CO95">
            <v>8</v>
          </cell>
          <cell r="CP95">
            <v>0</v>
          </cell>
          <cell r="CQ95">
            <v>0</v>
          </cell>
          <cell r="CR95">
            <v>0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3</v>
          </cell>
          <cell r="Q96">
            <v>2</v>
          </cell>
          <cell r="R96">
            <v>5</v>
          </cell>
          <cell r="S96">
            <v>3</v>
          </cell>
          <cell r="T96"/>
          <cell r="U96"/>
          <cell r="V96">
            <v>22</v>
          </cell>
          <cell r="W96">
            <v>17.549999999999997</v>
          </cell>
          <cell r="X96">
            <v>59.55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14</v>
          </cell>
          <cell r="AF96">
            <v>16</v>
          </cell>
          <cell r="AG96">
            <v>12</v>
          </cell>
          <cell r="AH96">
            <v>0</v>
          </cell>
          <cell r="AI96"/>
          <cell r="AJ96"/>
          <cell r="AK96">
            <v>135</v>
          </cell>
          <cell r="AL96">
            <v>181.35</v>
          </cell>
          <cell r="AM96">
            <v>438.35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/>
          <cell r="AY96"/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1</v>
          </cell>
          <cell r="BZ96">
            <v>0</v>
          </cell>
          <cell r="CA96">
            <v>0</v>
          </cell>
          <cell r="CB96"/>
          <cell r="CC96"/>
          <cell r="CD96">
            <v>1</v>
          </cell>
          <cell r="CE96">
            <v>0</v>
          </cell>
          <cell r="CF96">
            <v>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17</v>
          </cell>
          <cell r="CN96">
            <v>19</v>
          </cell>
          <cell r="CO96">
            <v>17</v>
          </cell>
          <cell r="CP96">
            <v>3</v>
          </cell>
          <cell r="CQ96">
            <v>0</v>
          </cell>
          <cell r="CR96">
            <v>0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/>
          <cell r="U97"/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1</v>
          </cell>
          <cell r="AF97">
            <v>2</v>
          </cell>
          <cell r="AG97">
            <v>1</v>
          </cell>
          <cell r="AH97">
            <v>0</v>
          </cell>
          <cell r="AI97"/>
          <cell r="AJ97"/>
          <cell r="AK97">
            <v>18</v>
          </cell>
          <cell r="AL97">
            <v>27.299999999999997</v>
          </cell>
          <cell r="AM97">
            <v>58.3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/>
          <cell r="AY97"/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1</v>
          </cell>
          <cell r="CN97">
            <v>2</v>
          </cell>
          <cell r="CO97">
            <v>1</v>
          </cell>
          <cell r="CP97">
            <v>0</v>
          </cell>
          <cell r="CQ97">
            <v>0</v>
          </cell>
          <cell r="CR97">
            <v>0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2</v>
          </cell>
          <cell r="Q98">
            <v>0</v>
          </cell>
          <cell r="R98">
            <v>0</v>
          </cell>
          <cell r="S98">
            <v>0</v>
          </cell>
          <cell r="T98"/>
          <cell r="U98"/>
          <cell r="V98">
            <v>14</v>
          </cell>
          <cell r="W98">
            <v>23.4</v>
          </cell>
          <cell r="X98">
            <v>49.4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1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11</v>
          </cell>
          <cell r="AL98">
            <v>19.5</v>
          </cell>
          <cell r="AM98">
            <v>40.5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/>
          <cell r="AY98"/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/>
          <cell r="CC98"/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3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>
            <v>1</v>
          </cell>
          <cell r="AG99">
            <v>7</v>
          </cell>
          <cell r="AH99">
            <v>0</v>
          </cell>
          <cell r="AI99"/>
          <cell r="AJ99"/>
          <cell r="AK99">
            <v>37</v>
          </cell>
          <cell r="AL99">
            <v>48.75</v>
          </cell>
          <cell r="AM99">
            <v>119.75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>
            <v>1</v>
          </cell>
          <cell r="AV99">
            <v>1</v>
          </cell>
          <cell r="AW99">
            <v>0</v>
          </cell>
          <cell r="AX99"/>
          <cell r="AY99"/>
          <cell r="AZ99">
            <v>5</v>
          </cell>
          <cell r="BA99">
            <v>1.99</v>
          </cell>
          <cell r="BB99">
            <v>11.99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/>
          <cell r="CC99"/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2</v>
          </cell>
          <cell r="CO99">
            <v>8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>
            <v>7</v>
          </cell>
          <cell r="R100">
            <v>0</v>
          </cell>
          <cell r="S100">
            <v>2</v>
          </cell>
          <cell r="T100"/>
          <cell r="U100"/>
          <cell r="V100">
            <v>32</v>
          </cell>
          <cell r="W100">
            <v>44.849999999999994</v>
          </cell>
          <cell r="X100">
            <v>103.85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10</v>
          </cell>
          <cell r="AF100">
            <v>9</v>
          </cell>
          <cell r="AG100">
            <v>7</v>
          </cell>
          <cell r="AH100">
            <v>5</v>
          </cell>
          <cell r="AI100"/>
          <cell r="AJ100"/>
          <cell r="AK100">
            <v>68</v>
          </cell>
          <cell r="AL100">
            <v>72.150000000000006</v>
          </cell>
          <cell r="AM100">
            <v>201.15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1</v>
          </cell>
          <cell r="AX100"/>
          <cell r="AY100"/>
          <cell r="AZ100">
            <v>2</v>
          </cell>
          <cell r="BA100">
            <v>1.99</v>
          </cell>
          <cell r="BB100">
            <v>5.99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>
            <v>1</v>
          </cell>
          <cell r="BZ100">
            <v>0</v>
          </cell>
          <cell r="CA100">
            <v>0</v>
          </cell>
          <cell r="CB100"/>
          <cell r="CC100"/>
          <cell r="CD100">
            <v>3</v>
          </cell>
          <cell r="CE100">
            <v>2</v>
          </cell>
          <cell r="CF100">
            <v>8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11</v>
          </cell>
          <cell r="CN100">
            <v>17</v>
          </cell>
          <cell r="CO100">
            <v>7</v>
          </cell>
          <cell r="CP100">
            <v>8</v>
          </cell>
          <cell r="CQ100">
            <v>0</v>
          </cell>
          <cell r="CR100">
            <v>0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6</v>
          </cell>
          <cell r="P101">
            <v>3</v>
          </cell>
          <cell r="Q101">
            <v>4</v>
          </cell>
          <cell r="R101">
            <v>1</v>
          </cell>
          <cell r="S101">
            <v>1</v>
          </cell>
          <cell r="T101"/>
          <cell r="U101"/>
          <cell r="V101">
            <v>53</v>
          </cell>
          <cell r="W101">
            <v>76.05</v>
          </cell>
          <cell r="X101">
            <v>166.05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12</v>
          </cell>
          <cell r="AE101">
            <v>5</v>
          </cell>
          <cell r="AF101">
            <v>12</v>
          </cell>
          <cell r="AG101">
            <v>5</v>
          </cell>
          <cell r="AH101">
            <v>0</v>
          </cell>
          <cell r="AI101"/>
          <cell r="AJ101"/>
          <cell r="AK101">
            <v>95</v>
          </cell>
          <cell r="AL101">
            <v>134.55000000000001</v>
          </cell>
          <cell r="AM101">
            <v>287.55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/>
          <cell r="AY101"/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/>
          <cell r="CC101"/>
          <cell r="CD101">
            <v>2</v>
          </cell>
          <cell r="CE101">
            <v>4</v>
          </cell>
          <cell r="CF101">
            <v>7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19</v>
          </cell>
          <cell r="CM101">
            <v>8</v>
          </cell>
          <cell r="CN101">
            <v>16</v>
          </cell>
          <cell r="CO101">
            <v>6</v>
          </cell>
          <cell r="CP101">
            <v>1</v>
          </cell>
          <cell r="CQ101">
            <v>0</v>
          </cell>
          <cell r="CR101">
            <v>0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>
            <v>1</v>
          </cell>
          <cell r="R103">
            <v>2</v>
          </cell>
          <cell r="S103">
            <v>0</v>
          </cell>
          <cell r="T103"/>
          <cell r="U103"/>
          <cell r="V103">
            <v>15</v>
          </cell>
          <cell r="W103">
            <v>23.4</v>
          </cell>
          <cell r="X103">
            <v>50.4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16</v>
          </cell>
          <cell r="AF103">
            <v>6</v>
          </cell>
          <cell r="AG103">
            <v>5</v>
          </cell>
          <cell r="AH103">
            <v>0</v>
          </cell>
          <cell r="AI103"/>
          <cell r="AJ103"/>
          <cell r="AK103">
            <v>71</v>
          </cell>
          <cell r="AL103">
            <v>85.8</v>
          </cell>
          <cell r="AM103">
            <v>210.8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2</v>
          </cell>
          <cell r="AW103">
            <v>0</v>
          </cell>
          <cell r="AX103"/>
          <cell r="AY103"/>
          <cell r="AZ103">
            <v>6</v>
          </cell>
          <cell r="BA103">
            <v>7.96</v>
          </cell>
          <cell r="BB103">
            <v>19.96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/>
          <cell r="CC103"/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16</v>
          </cell>
          <cell r="CN103">
            <v>7</v>
          </cell>
          <cell r="CO103">
            <v>9</v>
          </cell>
          <cell r="CP103">
            <v>0</v>
          </cell>
          <cell r="CQ103">
            <v>0</v>
          </cell>
          <cell r="CR103">
            <v>0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24</v>
          </cell>
          <cell r="O104">
            <v>6</v>
          </cell>
          <cell r="P104">
            <v>16</v>
          </cell>
          <cell r="Q104">
            <v>29</v>
          </cell>
          <cell r="R104">
            <v>8</v>
          </cell>
          <cell r="S104">
            <v>0</v>
          </cell>
          <cell r="T104"/>
          <cell r="U104"/>
          <cell r="V104">
            <v>138</v>
          </cell>
          <cell r="W104">
            <v>134.55000000000001</v>
          </cell>
          <cell r="X104">
            <v>396.55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50</v>
          </cell>
          <cell r="AD104">
            <v>25</v>
          </cell>
          <cell r="AE104">
            <v>54</v>
          </cell>
          <cell r="AF104">
            <v>33</v>
          </cell>
          <cell r="AG104">
            <v>28</v>
          </cell>
          <cell r="AH104">
            <v>37</v>
          </cell>
          <cell r="AI104"/>
          <cell r="AJ104"/>
          <cell r="AK104">
            <v>395</v>
          </cell>
          <cell r="AL104">
            <v>345.15</v>
          </cell>
          <cell r="AM104">
            <v>1040.1500000000001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1</v>
          </cell>
          <cell r="AU104">
            <v>0</v>
          </cell>
          <cell r="AV104">
            <v>1</v>
          </cell>
          <cell r="AW104">
            <v>0</v>
          </cell>
          <cell r="AX104"/>
          <cell r="AY104"/>
          <cell r="AZ104">
            <v>6</v>
          </cell>
          <cell r="BA104">
            <v>5.97</v>
          </cell>
          <cell r="BB104">
            <v>16.97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6</v>
          </cell>
          <cell r="BW104">
            <v>8</v>
          </cell>
          <cell r="BX104">
            <v>4</v>
          </cell>
          <cell r="BY104">
            <v>3</v>
          </cell>
          <cell r="BZ104">
            <v>2</v>
          </cell>
          <cell r="CA104">
            <v>1</v>
          </cell>
          <cell r="CB104"/>
          <cell r="CC104"/>
          <cell r="CD104">
            <v>40</v>
          </cell>
          <cell r="CE104">
            <v>44</v>
          </cell>
          <cell r="CF104">
            <v>120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80</v>
          </cell>
          <cell r="CL104">
            <v>40</v>
          </cell>
          <cell r="CM104">
            <v>75</v>
          </cell>
          <cell r="CN104">
            <v>65</v>
          </cell>
          <cell r="CO104">
            <v>39</v>
          </cell>
          <cell r="CP104">
            <v>38</v>
          </cell>
          <cell r="CQ104">
            <v>0</v>
          </cell>
          <cell r="CR104">
            <v>0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5</v>
          </cell>
          <cell r="P105">
            <v>2</v>
          </cell>
          <cell r="Q105">
            <v>6</v>
          </cell>
          <cell r="R105">
            <v>1</v>
          </cell>
          <cell r="S105">
            <v>0</v>
          </cell>
          <cell r="T105"/>
          <cell r="U105"/>
          <cell r="V105">
            <v>27</v>
          </cell>
          <cell r="W105">
            <v>33.15</v>
          </cell>
          <cell r="X105">
            <v>78.150000000000006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12</v>
          </cell>
          <cell r="AE105">
            <v>4</v>
          </cell>
          <cell r="AF105">
            <v>7</v>
          </cell>
          <cell r="AG105">
            <v>6</v>
          </cell>
          <cell r="AH105">
            <v>0</v>
          </cell>
          <cell r="AI105"/>
          <cell r="AJ105"/>
          <cell r="AK105">
            <v>69</v>
          </cell>
          <cell r="AL105">
            <v>72.150000000000006</v>
          </cell>
          <cell r="AM105">
            <v>192.15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/>
          <cell r="AY105"/>
          <cell r="AZ105">
            <v>1</v>
          </cell>
          <cell r="BA105">
            <v>1.99</v>
          </cell>
          <cell r="BB105">
            <v>3.99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3</v>
          </cell>
          <cell r="BX105">
            <v>1</v>
          </cell>
          <cell r="BY105">
            <v>0</v>
          </cell>
          <cell r="BZ105">
            <v>2</v>
          </cell>
          <cell r="CA105">
            <v>0</v>
          </cell>
          <cell r="CB105"/>
          <cell r="CC105"/>
          <cell r="CD105">
            <v>25</v>
          </cell>
          <cell r="CE105">
            <v>38</v>
          </cell>
          <cell r="CF105">
            <v>80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20</v>
          </cell>
          <cell r="CM105">
            <v>7</v>
          </cell>
          <cell r="CN105">
            <v>13</v>
          </cell>
          <cell r="CO105">
            <v>9</v>
          </cell>
          <cell r="CP105">
            <v>0</v>
          </cell>
          <cell r="CQ105">
            <v>0</v>
          </cell>
          <cell r="CR105">
            <v>0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5</v>
          </cell>
          <cell r="R106">
            <v>0</v>
          </cell>
          <cell r="S106">
            <v>0</v>
          </cell>
          <cell r="T106"/>
          <cell r="U106"/>
          <cell r="V106">
            <v>6</v>
          </cell>
          <cell r="W106">
            <v>1.95</v>
          </cell>
          <cell r="X106">
            <v>12.95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>
            <v>6</v>
          </cell>
          <cell r="AG106">
            <v>8</v>
          </cell>
          <cell r="AH106">
            <v>0</v>
          </cell>
          <cell r="AI106"/>
          <cell r="AJ106"/>
          <cell r="AK106">
            <v>26</v>
          </cell>
          <cell r="AL106">
            <v>17.549999999999997</v>
          </cell>
          <cell r="AM106">
            <v>61.55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/>
          <cell r="CC106"/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11</v>
          </cell>
          <cell r="CO106">
            <v>8</v>
          </cell>
          <cell r="CP106">
            <v>0</v>
          </cell>
          <cell r="CQ106">
            <v>0</v>
          </cell>
          <cell r="CR106">
            <v>0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16</v>
          </cell>
          <cell r="Q107">
            <v>4</v>
          </cell>
          <cell r="R107">
            <v>1</v>
          </cell>
          <cell r="S107">
            <v>0</v>
          </cell>
          <cell r="T107"/>
          <cell r="U107"/>
          <cell r="V107">
            <v>34</v>
          </cell>
          <cell r="W107">
            <v>25.35</v>
          </cell>
          <cell r="X107">
            <v>93.35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11</v>
          </cell>
          <cell r="AF107">
            <v>16</v>
          </cell>
          <cell r="AG107">
            <v>16</v>
          </cell>
          <cell r="AH107">
            <v>0</v>
          </cell>
          <cell r="AI107"/>
          <cell r="AJ107"/>
          <cell r="AK107">
            <v>75</v>
          </cell>
          <cell r="AL107">
            <v>62.4</v>
          </cell>
          <cell r="AM107">
            <v>212.4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/>
          <cell r="AY107"/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/>
          <cell r="CC107"/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27</v>
          </cell>
          <cell r="CN107">
            <v>20</v>
          </cell>
          <cell r="CO107">
            <v>17</v>
          </cell>
          <cell r="CP107">
            <v>0</v>
          </cell>
          <cell r="CQ107">
            <v>0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>
            <v>4</v>
          </cell>
          <cell r="R108">
            <v>0</v>
          </cell>
          <cell r="S108">
            <v>0</v>
          </cell>
          <cell r="T108"/>
          <cell r="U108"/>
          <cell r="V108">
            <v>58</v>
          </cell>
          <cell r="W108">
            <v>105.3</v>
          </cell>
          <cell r="X108">
            <v>200.3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34</v>
          </cell>
          <cell r="AF108">
            <v>19</v>
          </cell>
          <cell r="AG108">
            <v>27</v>
          </cell>
          <cell r="AH108">
            <v>5</v>
          </cell>
          <cell r="AI108"/>
          <cell r="AJ108"/>
          <cell r="AK108">
            <v>139</v>
          </cell>
          <cell r="AL108">
            <v>115.05</v>
          </cell>
          <cell r="AM108">
            <v>380.05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0</v>
          </cell>
          <cell r="AV108">
            <v>0</v>
          </cell>
          <cell r="AW108">
            <v>0</v>
          </cell>
          <cell r="AX108"/>
          <cell r="AY108"/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/>
          <cell r="BN108"/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>
            <v>1</v>
          </cell>
          <cell r="CA108">
            <v>0</v>
          </cell>
          <cell r="CB108"/>
          <cell r="CC108"/>
          <cell r="CD108">
            <v>3</v>
          </cell>
          <cell r="CE108">
            <v>4</v>
          </cell>
          <cell r="CF108">
            <v>9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35</v>
          </cell>
          <cell r="CN108">
            <v>23</v>
          </cell>
          <cell r="CO108">
            <v>28</v>
          </cell>
          <cell r="CP108">
            <v>5</v>
          </cell>
          <cell r="CQ108">
            <v>0</v>
          </cell>
          <cell r="CR108">
            <v>0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>
            <v>3</v>
          </cell>
          <cell r="AG109">
            <v>0</v>
          </cell>
          <cell r="AH109">
            <v>0</v>
          </cell>
          <cell r="AI109"/>
          <cell r="AJ109"/>
          <cell r="AK109">
            <v>23</v>
          </cell>
          <cell r="AL109">
            <v>39</v>
          </cell>
          <cell r="AM109">
            <v>78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3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9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10</v>
          </cell>
          <cell r="W110">
            <v>0</v>
          </cell>
          <cell r="X110">
            <v>20</v>
          </cell>
          <cell r="Y110">
            <v>14</v>
          </cell>
          <cell r="Z110">
            <v>0</v>
          </cell>
          <cell r="AA110">
            <v>0</v>
          </cell>
          <cell r="AB110">
            <v>30</v>
          </cell>
          <cell r="AC110">
            <v>8</v>
          </cell>
          <cell r="AD110">
            <v>5</v>
          </cell>
          <cell r="AE110">
            <v>1</v>
          </cell>
          <cell r="AF110">
            <v>18</v>
          </cell>
          <cell r="AG110">
            <v>0</v>
          </cell>
          <cell r="AH110">
            <v>0</v>
          </cell>
          <cell r="AI110"/>
          <cell r="AJ110"/>
          <cell r="AK110">
            <v>76</v>
          </cell>
          <cell r="AL110">
            <v>0</v>
          </cell>
          <cell r="AM110">
            <v>138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/>
          <cell r="CC110"/>
          <cell r="CD110">
            <v>0</v>
          </cell>
          <cell r="CE110">
            <v>0</v>
          </cell>
          <cell r="CF110">
            <v>0</v>
          </cell>
          <cell r="CG110">
            <v>14</v>
          </cell>
          <cell r="CH110">
            <v>0</v>
          </cell>
          <cell r="CI110">
            <v>0</v>
          </cell>
          <cell r="CJ110">
            <v>39</v>
          </cell>
          <cell r="CK110">
            <v>9</v>
          </cell>
          <cell r="CL110">
            <v>5</v>
          </cell>
          <cell r="CM110">
            <v>1</v>
          </cell>
          <cell r="CN110">
            <v>18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/>
          <cell r="U111"/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2</v>
          </cell>
          <cell r="AL111">
            <v>0</v>
          </cell>
          <cell r="AM111">
            <v>4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/>
          <cell r="AY111"/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/>
          <cell r="CC111"/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2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>
            <v>1</v>
          </cell>
          <cell r="P112">
            <v>2</v>
          </cell>
          <cell r="Q112">
            <v>1</v>
          </cell>
          <cell r="R112">
            <v>6</v>
          </cell>
          <cell r="S112">
            <v>0</v>
          </cell>
          <cell r="T112"/>
          <cell r="U112"/>
          <cell r="V112">
            <v>31</v>
          </cell>
          <cell r="W112">
            <v>40.950000000000003</v>
          </cell>
          <cell r="X112">
            <v>91.95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>
            <v>16</v>
          </cell>
          <cell r="AE112">
            <v>10</v>
          </cell>
          <cell r="AF112">
            <v>7</v>
          </cell>
          <cell r="AG112">
            <v>3</v>
          </cell>
          <cell r="AH112">
            <v>0</v>
          </cell>
          <cell r="AI112"/>
          <cell r="AJ112"/>
          <cell r="AK112">
            <v>89</v>
          </cell>
          <cell r="AL112">
            <v>132.6</v>
          </cell>
          <cell r="AM112">
            <v>275.60000000000002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/>
          <cell r="AY112"/>
          <cell r="AZ112">
            <v>1</v>
          </cell>
          <cell r="BA112">
            <v>1.99</v>
          </cell>
          <cell r="BB112">
            <v>3.99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2</v>
          </cell>
          <cell r="BZ112">
            <v>0</v>
          </cell>
          <cell r="CA112">
            <v>0</v>
          </cell>
          <cell r="CB112"/>
          <cell r="CC112"/>
          <cell r="CD112">
            <v>2</v>
          </cell>
          <cell r="CE112">
            <v>0</v>
          </cell>
          <cell r="CF112">
            <v>4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17</v>
          </cell>
          <cell r="CM112">
            <v>12</v>
          </cell>
          <cell r="CN112">
            <v>10</v>
          </cell>
          <cell r="CO112">
            <v>9</v>
          </cell>
          <cell r="CP112">
            <v>0</v>
          </cell>
          <cell r="CQ112">
            <v>0</v>
          </cell>
          <cell r="CR112">
            <v>0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2</v>
          </cell>
          <cell r="AL113">
            <v>3.9</v>
          </cell>
          <cell r="AM113">
            <v>7.9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8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10</v>
          </cell>
          <cell r="W114">
            <v>17.549999999999997</v>
          </cell>
          <cell r="X114">
            <v>36.549999999999997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56</v>
          </cell>
          <cell r="AE114">
            <v>39</v>
          </cell>
          <cell r="AF114">
            <v>51</v>
          </cell>
          <cell r="AG114">
            <v>34</v>
          </cell>
          <cell r="AH114">
            <v>13</v>
          </cell>
          <cell r="AI114"/>
          <cell r="AJ114"/>
          <cell r="AK114">
            <v>409</v>
          </cell>
          <cell r="AL114">
            <v>495.29999999999995</v>
          </cell>
          <cell r="AM114">
            <v>1258.3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2</v>
          </cell>
          <cell r="AV114">
            <v>0</v>
          </cell>
          <cell r="AW114">
            <v>0</v>
          </cell>
          <cell r="AX114"/>
          <cell r="AY114"/>
          <cell r="AZ114">
            <v>5</v>
          </cell>
          <cell r="BA114">
            <v>5.97</v>
          </cell>
          <cell r="BB114">
            <v>14.969999999999999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/>
          <cell r="CC114"/>
          <cell r="CD114">
            <v>1</v>
          </cell>
          <cell r="CE114">
            <v>2</v>
          </cell>
          <cell r="CF114">
            <v>4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65</v>
          </cell>
          <cell r="CM114">
            <v>39</v>
          </cell>
          <cell r="CN114">
            <v>53</v>
          </cell>
          <cell r="CO114">
            <v>34</v>
          </cell>
          <cell r="CP114">
            <v>13</v>
          </cell>
          <cell r="CQ114">
            <v>0</v>
          </cell>
          <cell r="CR114">
            <v>0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5</v>
          </cell>
          <cell r="AC115">
            <v>5</v>
          </cell>
          <cell r="AD115">
            <v>7</v>
          </cell>
          <cell r="AE115">
            <v>0</v>
          </cell>
          <cell r="AF115">
            <v>2</v>
          </cell>
          <cell r="AG115">
            <v>0</v>
          </cell>
          <cell r="AH115">
            <v>0</v>
          </cell>
          <cell r="AI115"/>
          <cell r="AJ115"/>
          <cell r="AK115">
            <v>26</v>
          </cell>
          <cell r="AL115">
            <v>23.4</v>
          </cell>
          <cell r="AM115">
            <v>68.400000000000006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/>
          <cell r="AY115"/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1</v>
          </cell>
          <cell r="BY115">
            <v>0</v>
          </cell>
          <cell r="BZ115">
            <v>0</v>
          </cell>
          <cell r="CA115">
            <v>0</v>
          </cell>
          <cell r="CB115"/>
          <cell r="CC115"/>
          <cell r="CD115">
            <v>1</v>
          </cell>
          <cell r="CE115">
            <v>0</v>
          </cell>
          <cell r="CF115">
            <v>2</v>
          </cell>
          <cell r="CG115">
            <v>4</v>
          </cell>
          <cell r="CH115">
            <v>3</v>
          </cell>
          <cell r="CI115">
            <v>0</v>
          </cell>
          <cell r="CJ115">
            <v>6</v>
          </cell>
          <cell r="CK115">
            <v>5</v>
          </cell>
          <cell r="CL115">
            <v>7</v>
          </cell>
          <cell r="CM115">
            <v>1</v>
          </cell>
          <cell r="CN115">
            <v>2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23</v>
          </cell>
          <cell r="O116">
            <v>45</v>
          </cell>
          <cell r="P116">
            <v>34</v>
          </cell>
          <cell r="Q116">
            <v>21</v>
          </cell>
          <cell r="R116">
            <v>22</v>
          </cell>
          <cell r="S116">
            <v>8</v>
          </cell>
          <cell r="T116"/>
          <cell r="U116"/>
          <cell r="V116">
            <v>262</v>
          </cell>
          <cell r="W116">
            <v>356.85</v>
          </cell>
          <cell r="X116">
            <v>843.85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19</v>
          </cell>
          <cell r="AD116">
            <v>21</v>
          </cell>
          <cell r="AE116">
            <v>11</v>
          </cell>
          <cell r="AF116">
            <v>11</v>
          </cell>
          <cell r="AG116">
            <v>10</v>
          </cell>
          <cell r="AH116">
            <v>30</v>
          </cell>
          <cell r="AI116"/>
          <cell r="AJ116"/>
          <cell r="AK116">
            <v>144</v>
          </cell>
          <cell r="AL116">
            <v>165.75</v>
          </cell>
          <cell r="AM116">
            <v>428.75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>
            <v>0</v>
          </cell>
          <cell r="AV116">
            <v>1</v>
          </cell>
          <cell r="AW116">
            <v>0</v>
          </cell>
          <cell r="AX116"/>
          <cell r="AY116"/>
          <cell r="AZ116">
            <v>7</v>
          </cell>
          <cell r="BA116">
            <v>11.94</v>
          </cell>
          <cell r="BB116">
            <v>23.939999999999998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>
            <v>0</v>
          </cell>
          <cell r="BZ116">
            <v>1</v>
          </cell>
          <cell r="CA116">
            <v>0</v>
          </cell>
          <cell r="CB116"/>
          <cell r="CC116"/>
          <cell r="CD116">
            <v>19</v>
          </cell>
          <cell r="CE116">
            <v>34</v>
          </cell>
          <cell r="CF116">
            <v>69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53</v>
          </cell>
          <cell r="CL116">
            <v>70</v>
          </cell>
          <cell r="CM116">
            <v>46</v>
          </cell>
          <cell r="CN116">
            <v>32</v>
          </cell>
          <cell r="CO116">
            <v>34</v>
          </cell>
          <cell r="CP116">
            <v>38</v>
          </cell>
          <cell r="CQ116">
            <v>0</v>
          </cell>
          <cell r="CR116">
            <v>0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2</v>
          </cell>
          <cell r="Q117">
            <v>2</v>
          </cell>
          <cell r="R117">
            <v>2</v>
          </cell>
          <cell r="S117">
            <v>1</v>
          </cell>
          <cell r="T117"/>
          <cell r="U117"/>
          <cell r="V117">
            <v>18</v>
          </cell>
          <cell r="W117">
            <v>21.45</v>
          </cell>
          <cell r="X117">
            <v>57.45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5</v>
          </cell>
          <cell r="AF117">
            <v>4</v>
          </cell>
          <cell r="AG117">
            <v>5</v>
          </cell>
          <cell r="AH117">
            <v>0</v>
          </cell>
          <cell r="AI117"/>
          <cell r="AJ117"/>
          <cell r="AK117">
            <v>46</v>
          </cell>
          <cell r="AL117">
            <v>62.4</v>
          </cell>
          <cell r="AM117">
            <v>154.4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1</v>
          </cell>
          <cell r="AV117">
            <v>0</v>
          </cell>
          <cell r="AW117">
            <v>0</v>
          </cell>
          <cell r="AX117"/>
          <cell r="AY117"/>
          <cell r="AZ117">
            <v>3</v>
          </cell>
          <cell r="BA117">
            <v>3.98</v>
          </cell>
          <cell r="BB117">
            <v>9.98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7</v>
          </cell>
          <cell r="CN117">
            <v>7</v>
          </cell>
          <cell r="CO117">
            <v>7</v>
          </cell>
          <cell r="CP117">
            <v>1</v>
          </cell>
          <cell r="CQ117">
            <v>0</v>
          </cell>
          <cell r="CR117">
            <v>0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5</v>
          </cell>
          <cell r="P118">
            <v>5</v>
          </cell>
          <cell r="Q118">
            <v>10</v>
          </cell>
          <cell r="R118">
            <v>1</v>
          </cell>
          <cell r="S118">
            <v>3</v>
          </cell>
          <cell r="T118"/>
          <cell r="U118"/>
          <cell r="V118">
            <v>41</v>
          </cell>
          <cell r="W118">
            <v>33.15</v>
          </cell>
          <cell r="X118">
            <v>112.15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5</v>
          </cell>
          <cell r="AF118">
            <v>1</v>
          </cell>
          <cell r="AG118">
            <v>13</v>
          </cell>
          <cell r="AH118">
            <v>1</v>
          </cell>
          <cell r="AI118"/>
          <cell r="AJ118"/>
          <cell r="AK118">
            <v>70</v>
          </cell>
          <cell r="AL118">
            <v>81.900000000000006</v>
          </cell>
          <cell r="AM118">
            <v>204.9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14</v>
          </cell>
          <cell r="CM118">
            <v>10</v>
          </cell>
          <cell r="CN118">
            <v>11</v>
          </cell>
          <cell r="CO118">
            <v>14</v>
          </cell>
          <cell r="CP118">
            <v>4</v>
          </cell>
          <cell r="CQ118">
            <v>0</v>
          </cell>
          <cell r="CR118">
            <v>0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2</v>
          </cell>
          <cell r="Q119">
            <v>7</v>
          </cell>
          <cell r="R119">
            <v>2</v>
          </cell>
          <cell r="S119">
            <v>0</v>
          </cell>
          <cell r="T119"/>
          <cell r="U119"/>
          <cell r="V119">
            <v>25</v>
          </cell>
          <cell r="W119">
            <v>27.299999999999997</v>
          </cell>
          <cell r="X119">
            <v>72.3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5</v>
          </cell>
          <cell r="AE119">
            <v>12</v>
          </cell>
          <cell r="AF119">
            <v>9</v>
          </cell>
          <cell r="AG119">
            <v>14</v>
          </cell>
          <cell r="AH119">
            <v>2</v>
          </cell>
          <cell r="AI119"/>
          <cell r="AJ119"/>
          <cell r="AK119">
            <v>81</v>
          </cell>
          <cell r="AL119">
            <v>78</v>
          </cell>
          <cell r="AM119">
            <v>224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6</v>
          </cell>
          <cell r="CM119">
            <v>14</v>
          </cell>
          <cell r="CN119">
            <v>16</v>
          </cell>
          <cell r="CO119">
            <v>16</v>
          </cell>
          <cell r="CP119">
            <v>2</v>
          </cell>
          <cell r="CQ119">
            <v>0</v>
          </cell>
          <cell r="CR119">
            <v>0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8</v>
          </cell>
          <cell r="Q120">
            <v>1</v>
          </cell>
          <cell r="R120">
            <v>6</v>
          </cell>
          <cell r="S120">
            <v>5</v>
          </cell>
          <cell r="T120"/>
          <cell r="U120"/>
          <cell r="V120">
            <v>52</v>
          </cell>
          <cell r="W120">
            <v>52.65</v>
          </cell>
          <cell r="X120">
            <v>147.65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19</v>
          </cell>
          <cell r="AF120">
            <v>13</v>
          </cell>
          <cell r="AG120">
            <v>14</v>
          </cell>
          <cell r="AH120">
            <v>9</v>
          </cell>
          <cell r="AI120"/>
          <cell r="AJ120"/>
          <cell r="AK120">
            <v>131</v>
          </cell>
          <cell r="AL120">
            <v>109.19999999999999</v>
          </cell>
          <cell r="AM120">
            <v>360.2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/>
          <cell r="AY120"/>
          <cell r="AZ120">
            <v>1</v>
          </cell>
          <cell r="BA120">
            <v>0</v>
          </cell>
          <cell r="BB120">
            <v>2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27</v>
          </cell>
          <cell r="CN120">
            <v>15</v>
          </cell>
          <cell r="CO120">
            <v>20</v>
          </cell>
          <cell r="CP120">
            <v>14</v>
          </cell>
          <cell r="CQ120">
            <v>0</v>
          </cell>
          <cell r="CR120">
            <v>0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54</v>
          </cell>
          <cell r="P121">
            <v>44</v>
          </cell>
          <cell r="Q121">
            <v>25</v>
          </cell>
          <cell r="R121">
            <v>29</v>
          </cell>
          <cell r="S121">
            <v>19</v>
          </cell>
          <cell r="T121"/>
          <cell r="U121"/>
          <cell r="V121">
            <v>450</v>
          </cell>
          <cell r="W121">
            <v>750</v>
          </cell>
          <cell r="X121">
            <v>1553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91</v>
          </cell>
          <cell r="AE121">
            <v>62</v>
          </cell>
          <cell r="AF121">
            <v>44</v>
          </cell>
          <cell r="AG121">
            <v>65</v>
          </cell>
          <cell r="AH121">
            <v>20</v>
          </cell>
          <cell r="AI121"/>
          <cell r="AJ121"/>
          <cell r="AK121">
            <v>746</v>
          </cell>
          <cell r="AL121">
            <v>996.45</v>
          </cell>
          <cell r="AM121">
            <v>2345.4499999999998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1</v>
          </cell>
          <cell r="AU121">
            <v>1</v>
          </cell>
          <cell r="AV121">
            <v>1</v>
          </cell>
          <cell r="AW121">
            <v>0</v>
          </cell>
          <cell r="AX121"/>
          <cell r="AY121"/>
          <cell r="AZ121">
            <v>13</v>
          </cell>
          <cell r="BA121">
            <v>19.899999999999999</v>
          </cell>
          <cell r="BB121">
            <v>39.9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17</v>
          </cell>
          <cell r="BX121">
            <v>6</v>
          </cell>
          <cell r="BY121">
            <v>7</v>
          </cell>
          <cell r="BZ121">
            <v>7</v>
          </cell>
          <cell r="CA121">
            <v>4</v>
          </cell>
          <cell r="CB121"/>
          <cell r="CC121"/>
          <cell r="CD121">
            <v>91</v>
          </cell>
          <cell r="CE121">
            <v>122</v>
          </cell>
          <cell r="CF121">
            <v>289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162</v>
          </cell>
          <cell r="CM121">
            <v>113</v>
          </cell>
          <cell r="CN121">
            <v>77</v>
          </cell>
          <cell r="CO121">
            <v>102</v>
          </cell>
          <cell r="CP121">
            <v>43</v>
          </cell>
          <cell r="CQ121">
            <v>0</v>
          </cell>
          <cell r="CR121">
            <v>0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3</v>
          </cell>
          <cell r="P122">
            <v>3</v>
          </cell>
          <cell r="Q122">
            <v>5</v>
          </cell>
          <cell r="R122">
            <v>8</v>
          </cell>
          <cell r="S122">
            <v>0</v>
          </cell>
          <cell r="T122"/>
          <cell r="U122"/>
          <cell r="V122">
            <v>60</v>
          </cell>
          <cell r="W122">
            <v>100</v>
          </cell>
          <cell r="X122">
            <v>208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3</v>
          </cell>
          <cell r="AE122">
            <v>0</v>
          </cell>
          <cell r="AF122">
            <v>0</v>
          </cell>
          <cell r="AG122">
            <v>1</v>
          </cell>
          <cell r="AH122">
            <v>0</v>
          </cell>
          <cell r="AI122"/>
          <cell r="AJ122"/>
          <cell r="AK122">
            <v>25</v>
          </cell>
          <cell r="AL122">
            <v>40.950000000000003</v>
          </cell>
          <cell r="AM122">
            <v>80.95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6</v>
          </cell>
          <cell r="CM122">
            <v>3</v>
          </cell>
          <cell r="CN122">
            <v>5</v>
          </cell>
          <cell r="CO122">
            <v>9</v>
          </cell>
          <cell r="CP122">
            <v>0</v>
          </cell>
          <cell r="CQ122">
            <v>0</v>
          </cell>
          <cell r="CR122">
            <v>0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0</v>
          </cell>
          <cell r="R123">
            <v>0</v>
          </cell>
          <cell r="S123">
            <v>0</v>
          </cell>
          <cell r="T123"/>
          <cell r="U123"/>
          <cell r="V123">
            <v>6</v>
          </cell>
          <cell r="W123">
            <v>80</v>
          </cell>
          <cell r="X123">
            <v>89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22</v>
          </cell>
          <cell r="AF123">
            <v>14</v>
          </cell>
          <cell r="AG123">
            <v>20</v>
          </cell>
          <cell r="AH123">
            <v>0</v>
          </cell>
          <cell r="AI123"/>
          <cell r="AJ123"/>
          <cell r="AK123">
            <v>96</v>
          </cell>
          <cell r="AL123">
            <v>78</v>
          </cell>
          <cell r="AM123">
            <v>249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>
            <v>2</v>
          </cell>
          <cell r="AV123">
            <v>0</v>
          </cell>
          <cell r="AW123">
            <v>0</v>
          </cell>
          <cell r="AX123"/>
          <cell r="AY123"/>
          <cell r="AZ123">
            <v>4</v>
          </cell>
          <cell r="BA123">
            <v>1.99</v>
          </cell>
          <cell r="BB123">
            <v>9.99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24</v>
          </cell>
          <cell r="CN123">
            <v>16</v>
          </cell>
          <cell r="CO123">
            <v>20</v>
          </cell>
          <cell r="CP123">
            <v>0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10</v>
          </cell>
          <cell r="Q124">
            <v>3</v>
          </cell>
          <cell r="R124">
            <v>3</v>
          </cell>
          <cell r="S124">
            <v>0</v>
          </cell>
          <cell r="T124"/>
          <cell r="U124"/>
          <cell r="V124">
            <v>113</v>
          </cell>
          <cell r="W124">
            <v>189.14999999999998</v>
          </cell>
          <cell r="X124">
            <v>410.15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47</v>
          </cell>
          <cell r="AE124">
            <v>19</v>
          </cell>
          <cell r="AF124">
            <v>9</v>
          </cell>
          <cell r="AG124">
            <v>9</v>
          </cell>
          <cell r="AH124">
            <v>0</v>
          </cell>
          <cell r="AI124"/>
          <cell r="AJ124"/>
          <cell r="AK124">
            <v>201</v>
          </cell>
          <cell r="AL124">
            <v>228.14999999999998</v>
          </cell>
          <cell r="AM124">
            <v>580.15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/>
          <cell r="AY124"/>
          <cell r="AZ124">
            <v>3</v>
          </cell>
          <cell r="BA124">
            <v>5.97</v>
          </cell>
          <cell r="BB124">
            <v>11.969999999999999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6</v>
          </cell>
          <cell r="BX124">
            <v>2</v>
          </cell>
          <cell r="BY124">
            <v>0</v>
          </cell>
          <cell r="BZ124">
            <v>0</v>
          </cell>
          <cell r="CA124">
            <v>0</v>
          </cell>
          <cell r="CB124"/>
          <cell r="CC124"/>
          <cell r="CD124">
            <v>27</v>
          </cell>
          <cell r="CE124">
            <v>38</v>
          </cell>
          <cell r="CF124">
            <v>92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57</v>
          </cell>
          <cell r="CM124">
            <v>31</v>
          </cell>
          <cell r="CN124">
            <v>12</v>
          </cell>
          <cell r="CO124">
            <v>12</v>
          </cell>
          <cell r="CP124">
            <v>0</v>
          </cell>
          <cell r="CQ124">
            <v>0</v>
          </cell>
          <cell r="CR124">
            <v>0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>
            <v>6</v>
          </cell>
          <cell r="R125">
            <v>6</v>
          </cell>
          <cell r="S125">
            <v>0</v>
          </cell>
          <cell r="T125"/>
          <cell r="U125"/>
          <cell r="V125">
            <v>75</v>
          </cell>
          <cell r="W125">
            <v>54.599999999999994</v>
          </cell>
          <cell r="X125">
            <v>204.6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>
            <v>0</v>
          </cell>
          <cell r="AG125">
            <v>5</v>
          </cell>
          <cell r="AH125">
            <v>0</v>
          </cell>
          <cell r="AI125"/>
          <cell r="AJ125"/>
          <cell r="AK125">
            <v>49</v>
          </cell>
          <cell r="AL125">
            <v>29.25</v>
          </cell>
          <cell r="AM125">
            <v>127.25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/>
          <cell r="AY125"/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>
            <v>0</v>
          </cell>
          <cell r="CB125"/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6</v>
          </cell>
          <cell r="CO125">
            <v>11</v>
          </cell>
          <cell r="CP125">
            <v>0</v>
          </cell>
          <cell r="CQ125">
            <v>0</v>
          </cell>
          <cell r="CR125">
            <v>0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>
            <v>7</v>
          </cell>
          <cell r="R126">
            <v>0</v>
          </cell>
          <cell r="S126">
            <v>2</v>
          </cell>
          <cell r="T126"/>
          <cell r="U126"/>
          <cell r="V126">
            <v>66</v>
          </cell>
          <cell r="W126">
            <v>258</v>
          </cell>
          <cell r="X126">
            <v>376</v>
          </cell>
          <cell r="Y126">
            <v>8</v>
          </cell>
          <cell r="Z126">
            <v>23</v>
          </cell>
          <cell r="AA126">
            <v>18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>
            <v>41</v>
          </cell>
          <cell r="AG126">
            <v>31</v>
          </cell>
          <cell r="AH126">
            <v>16</v>
          </cell>
          <cell r="AI126"/>
          <cell r="AJ126"/>
          <cell r="AK126">
            <v>270</v>
          </cell>
          <cell r="AL126">
            <v>306.14999999999998</v>
          </cell>
          <cell r="AM126">
            <v>815.15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/>
          <cell r="AY126"/>
          <cell r="AZ126">
            <v>9</v>
          </cell>
          <cell r="BA126">
            <v>17.91</v>
          </cell>
          <cell r="BB126">
            <v>33.909999999999997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>
            <v>2</v>
          </cell>
          <cell r="BZ126">
            <v>0</v>
          </cell>
          <cell r="CA126">
            <v>0</v>
          </cell>
          <cell r="CB126"/>
          <cell r="CC126"/>
          <cell r="CD126">
            <v>9</v>
          </cell>
          <cell r="CE126">
            <v>12</v>
          </cell>
          <cell r="CF126">
            <v>29</v>
          </cell>
          <cell r="CG126">
            <v>9</v>
          </cell>
          <cell r="CH126">
            <v>39</v>
          </cell>
          <cell r="CI126">
            <v>32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50</v>
          </cell>
          <cell r="CO126">
            <v>31</v>
          </cell>
          <cell r="CP126">
            <v>18</v>
          </cell>
          <cell r="CQ126">
            <v>0</v>
          </cell>
          <cell r="CR126">
            <v>0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>
            <v>8</v>
          </cell>
          <cell r="R127">
            <v>5</v>
          </cell>
          <cell r="S127">
            <v>0</v>
          </cell>
          <cell r="T127"/>
          <cell r="U127"/>
          <cell r="V127">
            <v>106</v>
          </cell>
          <cell r="W127">
            <v>150.14999999999998</v>
          </cell>
          <cell r="X127">
            <v>333.15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19</v>
          </cell>
          <cell r="AF127">
            <v>35</v>
          </cell>
          <cell r="AG127">
            <v>22</v>
          </cell>
          <cell r="AH127">
            <v>0</v>
          </cell>
          <cell r="AI127"/>
          <cell r="AJ127"/>
          <cell r="AK127">
            <v>176</v>
          </cell>
          <cell r="AL127">
            <v>150.14999999999998</v>
          </cell>
          <cell r="AM127">
            <v>469.15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>
            <v>0</v>
          </cell>
          <cell r="AV127">
            <v>2</v>
          </cell>
          <cell r="AW127">
            <v>0</v>
          </cell>
          <cell r="AX127"/>
          <cell r="AY127"/>
          <cell r="AZ127">
            <v>7</v>
          </cell>
          <cell r="BA127">
            <v>5.97</v>
          </cell>
          <cell r="BB127">
            <v>18.97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1</v>
          </cell>
          <cell r="BZ127">
            <v>0</v>
          </cell>
          <cell r="CA127">
            <v>0</v>
          </cell>
          <cell r="CB127"/>
          <cell r="CC127"/>
          <cell r="CD127">
            <v>1</v>
          </cell>
          <cell r="CE127">
            <v>0</v>
          </cell>
          <cell r="CF127">
            <v>2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26</v>
          </cell>
          <cell r="CN127">
            <v>44</v>
          </cell>
          <cell r="CO127">
            <v>29</v>
          </cell>
          <cell r="CP127">
            <v>0</v>
          </cell>
          <cell r="CQ127">
            <v>0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>
            <v>3</v>
          </cell>
          <cell r="R128">
            <v>5</v>
          </cell>
          <cell r="S128">
            <v>4</v>
          </cell>
          <cell r="T128"/>
          <cell r="U128"/>
          <cell r="V128">
            <v>55</v>
          </cell>
          <cell r="W128">
            <v>81.900000000000006</v>
          </cell>
          <cell r="X128">
            <v>176.9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10</v>
          </cell>
          <cell r="AF128">
            <v>6</v>
          </cell>
          <cell r="AG128">
            <v>2</v>
          </cell>
          <cell r="AH128">
            <v>3</v>
          </cell>
          <cell r="AI128"/>
          <cell r="AJ128"/>
          <cell r="AK128">
            <v>90</v>
          </cell>
          <cell r="AL128">
            <v>134.55000000000001</v>
          </cell>
          <cell r="AM128">
            <v>306.55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>
            <v>1</v>
          </cell>
          <cell r="AV128">
            <v>0</v>
          </cell>
          <cell r="AW128">
            <v>0</v>
          </cell>
          <cell r="AX128"/>
          <cell r="AY128"/>
          <cell r="AZ128">
            <v>13</v>
          </cell>
          <cell r="BA128">
            <v>21.89</v>
          </cell>
          <cell r="BB128">
            <v>45.89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>
            <v>2</v>
          </cell>
          <cell r="BZ128">
            <v>1</v>
          </cell>
          <cell r="CA128">
            <v>0</v>
          </cell>
          <cell r="CB128"/>
          <cell r="CC128"/>
          <cell r="CD128">
            <v>21</v>
          </cell>
          <cell r="CE128">
            <v>32</v>
          </cell>
          <cell r="CF128">
            <v>68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14</v>
          </cell>
          <cell r="CN128">
            <v>12</v>
          </cell>
          <cell r="CO128">
            <v>8</v>
          </cell>
          <cell r="CP128">
            <v>7</v>
          </cell>
          <cell r="CQ128">
            <v>0</v>
          </cell>
          <cell r="CR128">
            <v>0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3</v>
          </cell>
          <cell r="R129">
            <v>0</v>
          </cell>
          <cell r="S129">
            <v>1</v>
          </cell>
          <cell r="T129"/>
          <cell r="U129"/>
          <cell r="V129">
            <v>7</v>
          </cell>
          <cell r="W129">
            <v>26</v>
          </cell>
          <cell r="X129">
            <v>39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17</v>
          </cell>
          <cell r="AF129">
            <v>14</v>
          </cell>
          <cell r="AG129">
            <v>6</v>
          </cell>
          <cell r="AH129">
            <v>1</v>
          </cell>
          <cell r="AI129"/>
          <cell r="AJ129"/>
          <cell r="AK129">
            <v>119</v>
          </cell>
          <cell r="AL129">
            <v>161.85</v>
          </cell>
          <cell r="AM129">
            <v>380.85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/>
          <cell r="AY129"/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18</v>
          </cell>
          <cell r="CN129">
            <v>17</v>
          </cell>
          <cell r="CO129">
            <v>6</v>
          </cell>
          <cell r="CP129">
            <v>2</v>
          </cell>
          <cell r="CQ129">
            <v>0</v>
          </cell>
          <cell r="CR129">
            <v>0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11</v>
          </cell>
          <cell r="Q130">
            <v>10</v>
          </cell>
          <cell r="R130">
            <v>3</v>
          </cell>
          <cell r="S130">
            <v>2</v>
          </cell>
          <cell r="T130"/>
          <cell r="U130"/>
          <cell r="V130">
            <v>60</v>
          </cell>
          <cell r="W130">
            <v>66.3</v>
          </cell>
          <cell r="X130">
            <v>182.3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>
            <v>16</v>
          </cell>
          <cell r="AG130">
            <v>6</v>
          </cell>
          <cell r="AH130">
            <v>10</v>
          </cell>
          <cell r="AI130"/>
          <cell r="AJ130"/>
          <cell r="AK130">
            <v>109</v>
          </cell>
          <cell r="AL130">
            <v>122.85</v>
          </cell>
          <cell r="AM130">
            <v>313.85000000000002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/>
          <cell r="AY130"/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>
            <v>0</v>
          </cell>
          <cell r="BZ130">
            <v>0</v>
          </cell>
          <cell r="CA130">
            <v>0</v>
          </cell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27</v>
          </cell>
          <cell r="CN130">
            <v>26</v>
          </cell>
          <cell r="CO130">
            <v>9</v>
          </cell>
          <cell r="CP130">
            <v>12</v>
          </cell>
          <cell r="CQ130">
            <v>0</v>
          </cell>
          <cell r="CR130">
            <v>0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/>
          <cell r="U131"/>
          <cell r="V131">
            <v>2</v>
          </cell>
          <cell r="W131">
            <v>26</v>
          </cell>
          <cell r="X131">
            <v>30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3</v>
          </cell>
          <cell r="AG131">
            <v>1</v>
          </cell>
          <cell r="AH131">
            <v>0</v>
          </cell>
          <cell r="AI131"/>
          <cell r="AJ131"/>
          <cell r="AK131">
            <v>27</v>
          </cell>
          <cell r="AL131">
            <v>44.849999999999994</v>
          </cell>
          <cell r="AM131">
            <v>89.85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/>
          <cell r="AY131"/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4</v>
          </cell>
          <cell r="CO131">
            <v>1</v>
          </cell>
          <cell r="CP131">
            <v>0</v>
          </cell>
          <cell r="CQ131">
            <v>0</v>
          </cell>
          <cell r="CR131">
            <v>0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6</v>
          </cell>
          <cell r="W132">
            <v>26</v>
          </cell>
          <cell r="X132">
            <v>35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7</v>
          </cell>
          <cell r="AF132">
            <v>2</v>
          </cell>
          <cell r="AG132">
            <v>0</v>
          </cell>
          <cell r="AH132">
            <v>0</v>
          </cell>
          <cell r="AI132"/>
          <cell r="AJ132"/>
          <cell r="AK132">
            <v>30</v>
          </cell>
          <cell r="AL132">
            <v>35.099999999999994</v>
          </cell>
          <cell r="AM132">
            <v>85.1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/>
          <cell r="AY132"/>
          <cell r="AZ132">
            <v>4</v>
          </cell>
          <cell r="BA132">
            <v>3.98</v>
          </cell>
          <cell r="BB132">
            <v>10.98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/>
          <cell r="CC132"/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10</v>
          </cell>
          <cell r="CN132">
            <v>2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7</v>
          </cell>
          <cell r="P133">
            <v>3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19</v>
          </cell>
          <cell r="W133">
            <v>17.549999999999997</v>
          </cell>
          <cell r="X133">
            <v>50.55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11</v>
          </cell>
          <cell r="AE133">
            <v>1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12</v>
          </cell>
          <cell r="AL133">
            <v>0</v>
          </cell>
          <cell r="AM133">
            <v>24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/>
          <cell r="AY133"/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19</v>
          </cell>
          <cell r="CM133">
            <v>4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>
            <v>15</v>
          </cell>
          <cell r="R135">
            <v>6</v>
          </cell>
          <cell r="S135">
            <v>5</v>
          </cell>
          <cell r="T135"/>
          <cell r="U135"/>
          <cell r="V135">
            <v>96</v>
          </cell>
          <cell r="W135">
            <v>99.449999999999989</v>
          </cell>
          <cell r="X135">
            <v>274.45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8</v>
          </cell>
          <cell r="AD135">
            <v>12</v>
          </cell>
          <cell r="AE135">
            <v>8</v>
          </cell>
          <cell r="AF135">
            <v>9</v>
          </cell>
          <cell r="AG135">
            <v>24</v>
          </cell>
          <cell r="AH135">
            <v>0</v>
          </cell>
          <cell r="AI135"/>
          <cell r="AJ135"/>
          <cell r="AK135">
            <v>76</v>
          </cell>
          <cell r="AL135">
            <v>48.75</v>
          </cell>
          <cell r="AM135">
            <v>192.75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/>
          <cell r="CC135"/>
          <cell r="CD135">
            <v>1</v>
          </cell>
          <cell r="CE135">
            <v>2</v>
          </cell>
          <cell r="CF135">
            <v>4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18</v>
          </cell>
          <cell r="CL135">
            <v>21</v>
          </cell>
          <cell r="CM135">
            <v>18</v>
          </cell>
          <cell r="CN135">
            <v>24</v>
          </cell>
          <cell r="CO135">
            <v>30</v>
          </cell>
          <cell r="CP135">
            <v>5</v>
          </cell>
          <cell r="CQ135">
            <v>0</v>
          </cell>
          <cell r="CR135">
            <v>0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>
            <v>0</v>
          </cell>
          <cell r="R136">
            <v>0</v>
          </cell>
          <cell r="S136">
            <v>2</v>
          </cell>
          <cell r="T136"/>
          <cell r="U136"/>
          <cell r="V136">
            <v>30</v>
          </cell>
          <cell r="W136">
            <v>59</v>
          </cell>
          <cell r="X136">
            <v>103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>
            <v>0</v>
          </cell>
          <cell r="AG136">
            <v>2</v>
          </cell>
          <cell r="AH136">
            <v>0</v>
          </cell>
          <cell r="AI136"/>
          <cell r="AJ136"/>
          <cell r="AK136">
            <v>12</v>
          </cell>
          <cell r="AL136">
            <v>13.649999999999999</v>
          </cell>
          <cell r="AM136">
            <v>36.65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2</v>
          </cell>
          <cell r="CP136">
            <v>2</v>
          </cell>
          <cell r="CQ136">
            <v>0</v>
          </cell>
          <cell r="CR136">
            <v>0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5</v>
          </cell>
          <cell r="P137">
            <v>1</v>
          </cell>
          <cell r="Q137">
            <v>0</v>
          </cell>
          <cell r="R137">
            <v>6</v>
          </cell>
          <cell r="S137">
            <v>1</v>
          </cell>
          <cell r="T137"/>
          <cell r="U137"/>
          <cell r="V137">
            <v>22</v>
          </cell>
          <cell r="W137">
            <v>21.45</v>
          </cell>
          <cell r="X137">
            <v>59.45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10</v>
          </cell>
          <cell r="AE137">
            <v>0</v>
          </cell>
          <cell r="AF137">
            <v>12</v>
          </cell>
          <cell r="AG137">
            <v>0</v>
          </cell>
          <cell r="AH137">
            <v>0</v>
          </cell>
          <cell r="AI137"/>
          <cell r="AJ137"/>
          <cell r="AK137">
            <v>31</v>
          </cell>
          <cell r="AL137">
            <v>35.099999999999994</v>
          </cell>
          <cell r="AM137">
            <v>94.1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1</v>
          </cell>
          <cell r="AV137">
            <v>0</v>
          </cell>
          <cell r="AW137">
            <v>0</v>
          </cell>
          <cell r="AX137"/>
          <cell r="AY137"/>
          <cell r="AZ137">
            <v>2</v>
          </cell>
          <cell r="BA137">
            <v>1.99</v>
          </cell>
          <cell r="BB137">
            <v>4.99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1</v>
          </cell>
          <cell r="BK137">
            <v>0</v>
          </cell>
          <cell r="BL137">
            <v>0</v>
          </cell>
          <cell r="BM137"/>
          <cell r="BN137"/>
          <cell r="BO137">
            <v>1</v>
          </cell>
          <cell r="BP137">
            <v>0</v>
          </cell>
          <cell r="BQ137">
            <v>2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/>
          <cell r="CC137"/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15</v>
          </cell>
          <cell r="CM137">
            <v>1</v>
          </cell>
          <cell r="CN137">
            <v>14</v>
          </cell>
          <cell r="CO137">
            <v>6</v>
          </cell>
          <cell r="CP137">
            <v>1</v>
          </cell>
          <cell r="CQ137">
            <v>0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15</v>
          </cell>
          <cell r="Q138">
            <v>7</v>
          </cell>
          <cell r="R138">
            <v>15</v>
          </cell>
          <cell r="S138">
            <v>0</v>
          </cell>
          <cell r="T138"/>
          <cell r="U138"/>
          <cell r="V138">
            <v>221</v>
          </cell>
          <cell r="W138">
            <v>896</v>
          </cell>
          <cell r="X138">
            <v>1257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9</v>
          </cell>
          <cell r="AF138">
            <v>2</v>
          </cell>
          <cell r="AG138">
            <v>2</v>
          </cell>
          <cell r="AH138">
            <v>0</v>
          </cell>
          <cell r="AI138"/>
          <cell r="AJ138"/>
          <cell r="AK138">
            <v>93</v>
          </cell>
          <cell r="AL138">
            <v>142.35</v>
          </cell>
          <cell r="AM138">
            <v>315.35000000000002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1</v>
          </cell>
          <cell r="AW138">
            <v>0</v>
          </cell>
          <cell r="AX138"/>
          <cell r="AY138"/>
          <cell r="AZ138">
            <v>2</v>
          </cell>
          <cell r="BA138">
            <v>1.99</v>
          </cell>
          <cell r="BB138">
            <v>5.99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24</v>
          </cell>
          <cell r="CN138">
            <v>9</v>
          </cell>
          <cell r="CO138">
            <v>18</v>
          </cell>
          <cell r="CP138">
            <v>0</v>
          </cell>
          <cell r="CQ138">
            <v>0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>
            <v>2</v>
          </cell>
          <cell r="R139">
            <v>5</v>
          </cell>
          <cell r="S139">
            <v>12</v>
          </cell>
          <cell r="T139"/>
          <cell r="U139"/>
          <cell r="V139">
            <v>174</v>
          </cell>
          <cell r="W139">
            <v>569</v>
          </cell>
          <cell r="X139">
            <v>861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>
            <v>9</v>
          </cell>
          <cell r="AG139">
            <v>26</v>
          </cell>
          <cell r="AH139">
            <v>28</v>
          </cell>
          <cell r="AI139"/>
          <cell r="AJ139"/>
          <cell r="AK139">
            <v>173</v>
          </cell>
          <cell r="AL139">
            <v>208.64999999999998</v>
          </cell>
          <cell r="AM139">
            <v>527.65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/>
          <cell r="AY139"/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>
            <v>1</v>
          </cell>
          <cell r="BZ139">
            <v>1</v>
          </cell>
          <cell r="CA139">
            <v>0</v>
          </cell>
          <cell r="CB139"/>
          <cell r="CC139"/>
          <cell r="CD139">
            <v>7</v>
          </cell>
          <cell r="CE139">
            <v>8</v>
          </cell>
          <cell r="CF139">
            <v>22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12</v>
          </cell>
          <cell r="CO139">
            <v>32</v>
          </cell>
          <cell r="CP139">
            <v>40</v>
          </cell>
          <cell r="CQ139">
            <v>0</v>
          </cell>
          <cell r="CR139">
            <v>0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7</v>
          </cell>
          <cell r="Q140">
            <v>7</v>
          </cell>
          <cell r="R140">
            <v>2</v>
          </cell>
          <cell r="S140">
            <v>1</v>
          </cell>
          <cell r="T140"/>
          <cell r="U140"/>
          <cell r="V140">
            <v>27</v>
          </cell>
          <cell r="W140">
            <v>235</v>
          </cell>
          <cell r="X140">
            <v>289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>
            <v>1</v>
          </cell>
          <cell r="AG140">
            <v>1</v>
          </cell>
          <cell r="AH140">
            <v>3</v>
          </cell>
          <cell r="AI140"/>
          <cell r="AJ140"/>
          <cell r="AK140">
            <v>23</v>
          </cell>
          <cell r="AL140">
            <v>31.2</v>
          </cell>
          <cell r="AM140">
            <v>77.2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7</v>
          </cell>
          <cell r="CN140">
            <v>8</v>
          </cell>
          <cell r="CO140">
            <v>3</v>
          </cell>
          <cell r="CP140">
            <v>4</v>
          </cell>
          <cell r="CQ140">
            <v>0</v>
          </cell>
          <cell r="CR140">
            <v>0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1</v>
          </cell>
          <cell r="W141">
            <v>150</v>
          </cell>
          <cell r="X141">
            <v>151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>
            <v>10</v>
          </cell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1</v>
          </cell>
          <cell r="AI142"/>
          <cell r="AJ142"/>
          <cell r="AK142">
            <v>11</v>
          </cell>
          <cell r="AL142">
            <v>19.5</v>
          </cell>
          <cell r="AM142">
            <v>41.5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1</v>
          </cell>
          <cell r="CQ142">
            <v>0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3</v>
          </cell>
          <cell r="S143">
            <v>0</v>
          </cell>
          <cell r="T143"/>
          <cell r="U143"/>
          <cell r="V143">
            <v>11</v>
          </cell>
          <cell r="W143">
            <v>25</v>
          </cell>
          <cell r="X143">
            <v>46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2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7</v>
          </cell>
          <cell r="AL143">
            <v>9.75</v>
          </cell>
          <cell r="AM143">
            <v>23.75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4</v>
          </cell>
          <cell r="CM143">
            <v>3</v>
          </cell>
          <cell r="CN143">
            <v>2</v>
          </cell>
          <cell r="CO143">
            <v>3</v>
          </cell>
          <cell r="CP143">
            <v>0</v>
          </cell>
          <cell r="CQ143">
            <v>0</v>
          </cell>
          <cell r="CR143">
            <v>0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1</v>
          </cell>
          <cell r="O144">
            <v>0</v>
          </cell>
          <cell r="P144">
            <v>1</v>
          </cell>
          <cell r="Q144">
            <v>0</v>
          </cell>
          <cell r="R144">
            <v>1</v>
          </cell>
          <cell r="S144">
            <v>0</v>
          </cell>
          <cell r="T144"/>
          <cell r="U144"/>
          <cell r="V144">
            <v>10</v>
          </cell>
          <cell r="W144">
            <v>25</v>
          </cell>
          <cell r="X144">
            <v>42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5</v>
          </cell>
          <cell r="AD144">
            <v>0</v>
          </cell>
          <cell r="AE144">
            <v>10</v>
          </cell>
          <cell r="AF144">
            <v>7</v>
          </cell>
          <cell r="AG144">
            <v>8</v>
          </cell>
          <cell r="AH144">
            <v>0</v>
          </cell>
          <cell r="AI144"/>
          <cell r="AJ144"/>
          <cell r="AK144">
            <v>59</v>
          </cell>
          <cell r="AL144">
            <v>56.55</v>
          </cell>
          <cell r="AM144">
            <v>165.55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6</v>
          </cell>
          <cell r="CL144">
            <v>0</v>
          </cell>
          <cell r="CM144">
            <v>11</v>
          </cell>
          <cell r="CN144">
            <v>7</v>
          </cell>
          <cell r="CO144">
            <v>9</v>
          </cell>
          <cell r="CP144">
            <v>0</v>
          </cell>
          <cell r="CQ144">
            <v>0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>
            <v>0</v>
          </cell>
          <cell r="R145">
            <v>2</v>
          </cell>
          <cell r="S145">
            <v>2</v>
          </cell>
          <cell r="T145"/>
          <cell r="U145"/>
          <cell r="V145">
            <v>18</v>
          </cell>
          <cell r="W145">
            <v>27.299999999999997</v>
          </cell>
          <cell r="X145">
            <v>60.3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3</v>
          </cell>
          <cell r="AF145">
            <v>0</v>
          </cell>
          <cell r="AG145">
            <v>1</v>
          </cell>
          <cell r="AH145">
            <v>1</v>
          </cell>
          <cell r="AI145"/>
          <cell r="AJ145"/>
          <cell r="AK145">
            <v>28</v>
          </cell>
          <cell r="AL145">
            <v>46.8</v>
          </cell>
          <cell r="AM145">
            <v>93.8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4</v>
          </cell>
          <cell r="CN145">
            <v>0</v>
          </cell>
          <cell r="CO145">
            <v>3</v>
          </cell>
          <cell r="CP145">
            <v>3</v>
          </cell>
          <cell r="CQ145">
            <v>0</v>
          </cell>
          <cell r="CR145">
            <v>0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5</v>
          </cell>
          <cell r="Q146">
            <v>3</v>
          </cell>
          <cell r="R146">
            <v>2</v>
          </cell>
          <cell r="S146">
            <v>0</v>
          </cell>
          <cell r="T146"/>
          <cell r="U146"/>
          <cell r="V146">
            <v>60</v>
          </cell>
          <cell r="W146">
            <v>97.5</v>
          </cell>
          <cell r="X146">
            <v>213.5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16</v>
          </cell>
          <cell r="AL146">
            <v>25.35</v>
          </cell>
          <cell r="AM146">
            <v>56.35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8</v>
          </cell>
          <cell r="CN146">
            <v>3</v>
          </cell>
          <cell r="CO146">
            <v>2</v>
          </cell>
          <cell r="CP146">
            <v>0</v>
          </cell>
          <cell r="CQ146">
            <v>0</v>
          </cell>
          <cell r="CR146">
            <v>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>
            <v>0</v>
          </cell>
          <cell r="T147"/>
          <cell r="U147"/>
          <cell r="V147">
            <v>3</v>
          </cell>
          <cell r="W147">
            <v>20</v>
          </cell>
          <cell r="X147">
            <v>26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>
            <v>7</v>
          </cell>
          <cell r="AG147">
            <v>2</v>
          </cell>
          <cell r="AH147">
            <v>0</v>
          </cell>
          <cell r="AI147"/>
          <cell r="AJ147"/>
          <cell r="AK147">
            <v>32</v>
          </cell>
          <cell r="AL147">
            <v>39</v>
          </cell>
          <cell r="AM147">
            <v>95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7</v>
          </cell>
          <cell r="CO147">
            <v>3</v>
          </cell>
          <cell r="CP147">
            <v>0</v>
          </cell>
          <cell r="CQ147">
            <v>0</v>
          </cell>
          <cell r="CR147">
            <v>0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>
            <v>1</v>
          </cell>
          <cell r="R148">
            <v>8</v>
          </cell>
          <cell r="S148">
            <v>3</v>
          </cell>
          <cell r="T148"/>
          <cell r="U148"/>
          <cell r="V148">
            <v>58</v>
          </cell>
          <cell r="W148">
            <v>850</v>
          </cell>
          <cell r="X148">
            <v>948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42</v>
          </cell>
          <cell r="AF148">
            <v>10</v>
          </cell>
          <cell r="AG148">
            <v>15</v>
          </cell>
          <cell r="AH148">
            <v>11</v>
          </cell>
          <cell r="AI148"/>
          <cell r="AJ148"/>
          <cell r="AK148">
            <v>145</v>
          </cell>
          <cell r="AL148">
            <v>130.65</v>
          </cell>
          <cell r="AM148">
            <v>403.65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1</v>
          </cell>
          <cell r="AU148">
            <v>0</v>
          </cell>
          <cell r="AV148">
            <v>2</v>
          </cell>
          <cell r="AW148">
            <v>0</v>
          </cell>
          <cell r="AX148"/>
          <cell r="AY148"/>
          <cell r="AZ148">
            <v>6</v>
          </cell>
          <cell r="BA148">
            <v>5.97</v>
          </cell>
          <cell r="BB148">
            <v>17.97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/>
          <cell r="BN148"/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>
            <v>0</v>
          </cell>
          <cell r="BZ148">
            <v>1</v>
          </cell>
          <cell r="CA148">
            <v>1</v>
          </cell>
          <cell r="CB148"/>
          <cell r="CC148"/>
          <cell r="CD148">
            <v>15</v>
          </cell>
          <cell r="CE148">
            <v>26</v>
          </cell>
          <cell r="CF148">
            <v>54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49</v>
          </cell>
          <cell r="CN148">
            <v>11</v>
          </cell>
          <cell r="CO148">
            <v>26</v>
          </cell>
          <cell r="CP148">
            <v>15</v>
          </cell>
          <cell r="CQ148">
            <v>0</v>
          </cell>
          <cell r="CR148">
            <v>0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>
            <v>2</v>
          </cell>
          <cell r="R149">
            <v>3</v>
          </cell>
          <cell r="S149">
            <v>0</v>
          </cell>
          <cell r="T149"/>
          <cell r="U149"/>
          <cell r="V149">
            <v>23</v>
          </cell>
          <cell r="W149">
            <v>33.15</v>
          </cell>
          <cell r="X149">
            <v>72.150000000000006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>
            <v>0</v>
          </cell>
          <cell r="AG149">
            <v>4</v>
          </cell>
          <cell r="AH149">
            <v>1</v>
          </cell>
          <cell r="AI149"/>
          <cell r="AJ149"/>
          <cell r="AK149">
            <v>31</v>
          </cell>
          <cell r="AL149">
            <v>48.75</v>
          </cell>
          <cell r="AM149">
            <v>106.75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/>
          <cell r="CC149"/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2</v>
          </cell>
          <cell r="CO149">
            <v>7</v>
          </cell>
          <cell r="CP149">
            <v>1</v>
          </cell>
          <cell r="CQ149">
            <v>0</v>
          </cell>
          <cell r="CR149">
            <v>0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>
            <v>0</v>
          </cell>
          <cell r="R150">
            <v>1</v>
          </cell>
          <cell r="S150">
            <v>0</v>
          </cell>
          <cell r="T150"/>
          <cell r="U150"/>
          <cell r="V150">
            <v>27</v>
          </cell>
          <cell r="W150">
            <v>50.7</v>
          </cell>
          <cell r="X150">
            <v>95.7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26</v>
          </cell>
          <cell r="AE150">
            <v>26</v>
          </cell>
          <cell r="AF150">
            <v>17</v>
          </cell>
          <cell r="AG150">
            <v>17</v>
          </cell>
          <cell r="AH150">
            <v>28</v>
          </cell>
          <cell r="AI150"/>
          <cell r="AJ150"/>
          <cell r="AK150">
            <v>244</v>
          </cell>
          <cell r="AL150">
            <v>298.35000000000002</v>
          </cell>
          <cell r="AM150">
            <v>718.35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/>
          <cell r="CC150"/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29</v>
          </cell>
          <cell r="CM150">
            <v>26</v>
          </cell>
          <cell r="CN150">
            <v>17</v>
          </cell>
          <cell r="CO150">
            <v>18</v>
          </cell>
          <cell r="CP150">
            <v>28</v>
          </cell>
          <cell r="CQ150">
            <v>0</v>
          </cell>
          <cell r="CR150">
            <v>0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15</v>
          </cell>
          <cell r="Q151">
            <v>13</v>
          </cell>
          <cell r="R151">
            <v>15</v>
          </cell>
          <cell r="S151">
            <v>0</v>
          </cell>
          <cell r="T151"/>
          <cell r="U151"/>
          <cell r="V151">
            <v>102</v>
          </cell>
          <cell r="W151">
            <v>115.05</v>
          </cell>
          <cell r="X151">
            <v>301.05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2</v>
          </cell>
          <cell r="AF151">
            <v>1</v>
          </cell>
          <cell r="AG151">
            <v>3</v>
          </cell>
          <cell r="AH151">
            <v>0</v>
          </cell>
          <cell r="AI151"/>
          <cell r="AJ151"/>
          <cell r="AK151">
            <v>31</v>
          </cell>
          <cell r="AL151">
            <v>48.75</v>
          </cell>
          <cell r="AM151">
            <v>104.75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2</v>
          </cell>
          <cell r="AU151">
            <v>1</v>
          </cell>
          <cell r="AV151">
            <v>0</v>
          </cell>
          <cell r="AW151">
            <v>0</v>
          </cell>
          <cell r="AX151"/>
          <cell r="AY151"/>
          <cell r="AZ151">
            <v>6</v>
          </cell>
          <cell r="BA151">
            <v>5.97</v>
          </cell>
          <cell r="BB151">
            <v>16.97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19</v>
          </cell>
          <cell r="CN151">
            <v>15</v>
          </cell>
          <cell r="CO151">
            <v>18</v>
          </cell>
          <cell r="CP151">
            <v>0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56</v>
          </cell>
          <cell r="Q152">
            <v>17</v>
          </cell>
          <cell r="R152">
            <v>66</v>
          </cell>
          <cell r="S152">
            <v>76</v>
          </cell>
          <cell r="T152"/>
          <cell r="U152"/>
          <cell r="V152">
            <v>593</v>
          </cell>
          <cell r="W152">
            <v>780</v>
          </cell>
          <cell r="X152">
            <v>1846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84</v>
          </cell>
          <cell r="AF152">
            <v>162</v>
          </cell>
          <cell r="AG152">
            <v>130</v>
          </cell>
          <cell r="AH152">
            <v>87</v>
          </cell>
          <cell r="AI152"/>
          <cell r="AJ152"/>
          <cell r="AK152">
            <v>991</v>
          </cell>
          <cell r="AL152">
            <v>1054.9499999999998</v>
          </cell>
          <cell r="AM152">
            <v>2899.95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>
            <v>0</v>
          </cell>
          <cell r="AV152">
            <v>0</v>
          </cell>
          <cell r="AW152">
            <v>1</v>
          </cell>
          <cell r="AX152"/>
          <cell r="AY152"/>
          <cell r="AZ152">
            <v>10</v>
          </cell>
          <cell r="BA152">
            <v>13.93</v>
          </cell>
          <cell r="BB152">
            <v>32.93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>
            <v>0</v>
          </cell>
          <cell r="BZ152">
            <v>5</v>
          </cell>
          <cell r="CA152">
            <v>2</v>
          </cell>
          <cell r="CB152"/>
          <cell r="CC152"/>
          <cell r="CD152">
            <v>80</v>
          </cell>
          <cell r="CE152">
            <v>136</v>
          </cell>
          <cell r="CF152">
            <v>263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149</v>
          </cell>
          <cell r="CN152">
            <v>179</v>
          </cell>
          <cell r="CO152">
            <v>201</v>
          </cell>
          <cell r="CP152">
            <v>166</v>
          </cell>
          <cell r="CQ152">
            <v>0</v>
          </cell>
          <cell r="CR152">
            <v>0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>
            <v>1</v>
          </cell>
          <cell r="R153">
            <v>2</v>
          </cell>
          <cell r="S153">
            <v>0</v>
          </cell>
          <cell r="T153"/>
          <cell r="U153"/>
          <cell r="V153">
            <v>9</v>
          </cell>
          <cell r="W153">
            <v>5.85</v>
          </cell>
          <cell r="X153">
            <v>23.85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>
            <v>0</v>
          </cell>
          <cell r="AG153">
            <v>5</v>
          </cell>
          <cell r="AH153">
            <v>0</v>
          </cell>
          <cell r="AI153"/>
          <cell r="AJ153"/>
          <cell r="AK153">
            <v>19</v>
          </cell>
          <cell r="AL153">
            <v>15.6</v>
          </cell>
          <cell r="AM153">
            <v>53.6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1</v>
          </cell>
          <cell r="CO153">
            <v>7</v>
          </cell>
          <cell r="CP153">
            <v>0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2</v>
          </cell>
          <cell r="Q154">
            <v>0</v>
          </cell>
          <cell r="R154">
            <v>2</v>
          </cell>
          <cell r="S154">
            <v>0</v>
          </cell>
          <cell r="T154"/>
          <cell r="U154"/>
          <cell r="V154">
            <v>18</v>
          </cell>
          <cell r="W154">
            <v>21.45</v>
          </cell>
          <cell r="X154">
            <v>52.45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6</v>
          </cell>
          <cell r="AF154">
            <v>17</v>
          </cell>
          <cell r="AG154">
            <v>16</v>
          </cell>
          <cell r="AH154">
            <v>0</v>
          </cell>
          <cell r="AI154"/>
          <cell r="AJ154"/>
          <cell r="AK154">
            <v>109</v>
          </cell>
          <cell r="AL154">
            <v>103.35</v>
          </cell>
          <cell r="AM154">
            <v>289.35000000000002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/>
          <cell r="AY154"/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8</v>
          </cell>
          <cell r="CN154">
            <v>17</v>
          </cell>
          <cell r="CO154">
            <v>18</v>
          </cell>
          <cell r="CP154">
            <v>0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>
            <v>6</v>
          </cell>
          <cell r="AG155">
            <v>6</v>
          </cell>
          <cell r="AH155">
            <v>6</v>
          </cell>
          <cell r="AI155"/>
          <cell r="AJ155"/>
          <cell r="AK155">
            <v>37</v>
          </cell>
          <cell r="AL155">
            <v>35.099999999999994</v>
          </cell>
          <cell r="AM155">
            <v>107.1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8</v>
          </cell>
          <cell r="CA155">
            <v>0</v>
          </cell>
          <cell r="CB155"/>
          <cell r="CC155"/>
          <cell r="CD155">
            <v>8</v>
          </cell>
          <cell r="CE155">
            <v>0</v>
          </cell>
          <cell r="CF155">
            <v>16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6</v>
          </cell>
          <cell r="CO155">
            <v>14</v>
          </cell>
          <cell r="CP155">
            <v>6</v>
          </cell>
          <cell r="CQ155">
            <v>0</v>
          </cell>
          <cell r="CR155">
            <v>0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>
            <v>2</v>
          </cell>
          <cell r="R156">
            <v>7</v>
          </cell>
          <cell r="S156">
            <v>8</v>
          </cell>
          <cell r="T156"/>
          <cell r="U156"/>
          <cell r="V156">
            <v>66</v>
          </cell>
          <cell r="W156">
            <v>83.85</v>
          </cell>
          <cell r="X156">
            <v>198.85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>
            <v>5</v>
          </cell>
          <cell r="AG156">
            <v>17</v>
          </cell>
          <cell r="AH156">
            <v>15</v>
          </cell>
          <cell r="AI156"/>
          <cell r="AJ156"/>
          <cell r="AK156">
            <v>149</v>
          </cell>
          <cell r="AL156">
            <v>177.45</v>
          </cell>
          <cell r="AM156">
            <v>454.45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7</v>
          </cell>
          <cell r="CO156">
            <v>24</v>
          </cell>
          <cell r="CP156">
            <v>23</v>
          </cell>
          <cell r="CQ156">
            <v>0</v>
          </cell>
          <cell r="CR156">
            <v>0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>
            <v>0</v>
          </cell>
          <cell r="T157"/>
          <cell r="U157"/>
          <cell r="V157">
            <v>4</v>
          </cell>
          <cell r="W157">
            <v>8</v>
          </cell>
          <cell r="X157">
            <v>16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>
            <v>2</v>
          </cell>
          <cell r="AG157">
            <v>1</v>
          </cell>
          <cell r="AH157">
            <v>0</v>
          </cell>
          <cell r="AI157"/>
          <cell r="AJ157"/>
          <cell r="AK157">
            <v>22</v>
          </cell>
          <cell r="AL157">
            <v>35.099999999999994</v>
          </cell>
          <cell r="AM157">
            <v>72.099999999999994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/>
          <cell r="CC157"/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3</v>
          </cell>
          <cell r="CO157">
            <v>2</v>
          </cell>
          <cell r="CP157">
            <v>0</v>
          </cell>
          <cell r="CQ157">
            <v>0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/>
          <cell r="U158"/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>
            <v>8</v>
          </cell>
          <cell r="AG158">
            <v>2</v>
          </cell>
          <cell r="AH158">
            <v>4</v>
          </cell>
          <cell r="AI158"/>
          <cell r="AJ158"/>
          <cell r="AK158">
            <v>34</v>
          </cell>
          <cell r="AL158">
            <v>35.099999999999994</v>
          </cell>
          <cell r="AM158">
            <v>94.1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8</v>
          </cell>
          <cell r="CO158">
            <v>2</v>
          </cell>
          <cell r="CP158">
            <v>4</v>
          </cell>
          <cell r="CQ158">
            <v>0</v>
          </cell>
          <cell r="CR158">
            <v>0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2</v>
          </cell>
          <cell r="R159">
            <v>15</v>
          </cell>
          <cell r="S159">
            <v>26</v>
          </cell>
          <cell r="T159"/>
          <cell r="U159"/>
          <cell r="V159">
            <v>48</v>
          </cell>
          <cell r="W159">
            <v>10</v>
          </cell>
          <cell r="X159">
            <v>103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28</v>
          </cell>
          <cell r="AE159">
            <v>34</v>
          </cell>
          <cell r="AF159">
            <v>16</v>
          </cell>
          <cell r="AG159">
            <v>37</v>
          </cell>
          <cell r="AH159">
            <v>18</v>
          </cell>
          <cell r="AI159"/>
          <cell r="AJ159"/>
          <cell r="AK159">
            <v>148</v>
          </cell>
          <cell r="AL159">
            <v>109.19999999999999</v>
          </cell>
          <cell r="AM159">
            <v>399.2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1</v>
          </cell>
          <cell r="AV159">
            <v>0</v>
          </cell>
          <cell r="AW159">
            <v>0</v>
          </cell>
          <cell r="AX159"/>
          <cell r="AY159"/>
          <cell r="AZ159">
            <v>1</v>
          </cell>
          <cell r="BA159">
            <v>0</v>
          </cell>
          <cell r="BB159">
            <v>2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/>
          <cell r="CC159"/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28</v>
          </cell>
          <cell r="CM159">
            <v>36</v>
          </cell>
          <cell r="CN159">
            <v>19</v>
          </cell>
          <cell r="CO159">
            <v>52</v>
          </cell>
          <cell r="CP159">
            <v>44</v>
          </cell>
          <cell r="CQ159">
            <v>0</v>
          </cell>
          <cell r="CR159">
            <v>0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1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2</v>
          </cell>
          <cell r="AL160">
            <v>1.95</v>
          </cell>
          <cell r="AM160">
            <v>4.95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5</v>
          </cell>
          <cell r="N161">
            <v>3</v>
          </cell>
          <cell r="O161">
            <v>5</v>
          </cell>
          <cell r="P161">
            <v>4</v>
          </cell>
          <cell r="Q161">
            <v>2</v>
          </cell>
          <cell r="R161">
            <v>0</v>
          </cell>
          <cell r="S161">
            <v>0</v>
          </cell>
          <cell r="T161"/>
          <cell r="U161"/>
          <cell r="V161">
            <v>28</v>
          </cell>
          <cell r="W161">
            <v>23.4</v>
          </cell>
          <cell r="X161">
            <v>76.400000000000006</v>
          </cell>
          <cell r="Y161">
            <v>3</v>
          </cell>
          <cell r="Z161">
            <v>0</v>
          </cell>
          <cell r="AA161">
            <v>1</v>
          </cell>
          <cell r="AB161">
            <v>12</v>
          </cell>
          <cell r="AC161">
            <v>6</v>
          </cell>
          <cell r="AD161">
            <v>2</v>
          </cell>
          <cell r="AE161">
            <v>3</v>
          </cell>
          <cell r="AF161">
            <v>2</v>
          </cell>
          <cell r="AG161">
            <v>0</v>
          </cell>
          <cell r="AH161">
            <v>0</v>
          </cell>
          <cell r="AI161"/>
          <cell r="AJ161"/>
          <cell r="AK161">
            <v>29</v>
          </cell>
          <cell r="AL161">
            <v>19.5</v>
          </cell>
          <cell r="AM161">
            <v>74.5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17</v>
          </cell>
          <cell r="CK161">
            <v>9</v>
          </cell>
          <cell r="CL161">
            <v>7</v>
          </cell>
          <cell r="CM161">
            <v>7</v>
          </cell>
          <cell r="CN161">
            <v>4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/>
          <cell r="CC162"/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3</v>
          </cell>
          <cell r="Q163">
            <v>7</v>
          </cell>
          <cell r="R163">
            <v>1</v>
          </cell>
          <cell r="S163">
            <v>2</v>
          </cell>
          <cell r="T163"/>
          <cell r="U163"/>
          <cell r="V163">
            <v>22</v>
          </cell>
          <cell r="W163">
            <v>17.549999999999997</v>
          </cell>
          <cell r="X163">
            <v>58.55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24</v>
          </cell>
          <cell r="AF163">
            <v>23</v>
          </cell>
          <cell r="AG163">
            <v>16</v>
          </cell>
          <cell r="AH163">
            <v>14</v>
          </cell>
          <cell r="AI163"/>
          <cell r="AJ163"/>
          <cell r="AK163">
            <v>115</v>
          </cell>
          <cell r="AL163">
            <v>74.099999999999994</v>
          </cell>
          <cell r="AM163">
            <v>303.10000000000002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/>
          <cell r="AY163"/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28</v>
          </cell>
          <cell r="CN163">
            <v>30</v>
          </cell>
          <cell r="CO163">
            <v>17</v>
          </cell>
          <cell r="CP163">
            <v>16</v>
          </cell>
          <cell r="CQ163">
            <v>0</v>
          </cell>
          <cell r="CR163">
            <v>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5</v>
          </cell>
          <cell r="Q164">
            <v>4</v>
          </cell>
          <cell r="R164">
            <v>7</v>
          </cell>
          <cell r="S164">
            <v>15</v>
          </cell>
          <cell r="T164"/>
          <cell r="U164"/>
          <cell r="V164">
            <v>165</v>
          </cell>
          <cell r="W164">
            <v>263.25</v>
          </cell>
          <cell r="X164">
            <v>582.25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12</v>
          </cell>
          <cell r="AF164">
            <v>16</v>
          </cell>
          <cell r="AG164">
            <v>14</v>
          </cell>
          <cell r="AH164">
            <v>8</v>
          </cell>
          <cell r="AI164"/>
          <cell r="AJ164"/>
          <cell r="AK164">
            <v>174</v>
          </cell>
          <cell r="AL164">
            <v>241.8</v>
          </cell>
          <cell r="AM164">
            <v>567.79999999999995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>
            <v>2</v>
          </cell>
          <cell r="AV164">
            <v>2</v>
          </cell>
          <cell r="AW164">
            <v>1</v>
          </cell>
          <cell r="AX164"/>
          <cell r="AY164"/>
          <cell r="AZ164">
            <v>7</v>
          </cell>
          <cell r="BA164">
            <v>3.98</v>
          </cell>
          <cell r="BB164">
            <v>16.98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4</v>
          </cell>
          <cell r="BY164">
            <v>1</v>
          </cell>
          <cell r="BZ164">
            <v>2</v>
          </cell>
          <cell r="CA164">
            <v>7</v>
          </cell>
          <cell r="CB164"/>
          <cell r="CC164"/>
          <cell r="CD164">
            <v>106</v>
          </cell>
          <cell r="CE164">
            <v>184</v>
          </cell>
          <cell r="CF164">
            <v>380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21</v>
          </cell>
          <cell r="CN164">
            <v>23</v>
          </cell>
          <cell r="CO164">
            <v>25</v>
          </cell>
          <cell r="CP164">
            <v>31</v>
          </cell>
          <cell r="CQ164">
            <v>0</v>
          </cell>
          <cell r="CR164">
            <v>0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>
            <v>2</v>
          </cell>
          <cell r="R165">
            <v>7</v>
          </cell>
          <cell r="S165">
            <v>5</v>
          </cell>
          <cell r="T165"/>
          <cell r="U165"/>
          <cell r="V165">
            <v>86</v>
          </cell>
          <cell r="W165">
            <v>136.5</v>
          </cell>
          <cell r="X165">
            <v>274.5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31</v>
          </cell>
          <cell r="AF165">
            <v>18</v>
          </cell>
          <cell r="AG165">
            <v>13</v>
          </cell>
          <cell r="AH165">
            <v>4</v>
          </cell>
          <cell r="AI165"/>
          <cell r="AJ165"/>
          <cell r="AK165">
            <v>168</v>
          </cell>
          <cell r="AL165">
            <v>198.89999999999998</v>
          </cell>
          <cell r="AM165">
            <v>507.9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/>
          <cell r="AY165"/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/>
          <cell r="CC165"/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33</v>
          </cell>
          <cell r="CN165">
            <v>20</v>
          </cell>
          <cell r="CO165">
            <v>20</v>
          </cell>
          <cell r="CP165">
            <v>9</v>
          </cell>
          <cell r="CQ165">
            <v>0</v>
          </cell>
          <cell r="CR165">
            <v>0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>
            <v>9</v>
          </cell>
          <cell r="R166">
            <v>2</v>
          </cell>
          <cell r="S166">
            <v>2</v>
          </cell>
          <cell r="T166"/>
          <cell r="U166"/>
          <cell r="V166">
            <v>26</v>
          </cell>
          <cell r="W166">
            <v>19.5</v>
          </cell>
          <cell r="X166">
            <v>66.5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>
            <v>18</v>
          </cell>
          <cell r="AG166">
            <v>15</v>
          </cell>
          <cell r="AH166">
            <v>5</v>
          </cell>
          <cell r="AI166"/>
          <cell r="AJ166"/>
          <cell r="AK166">
            <v>147</v>
          </cell>
          <cell r="AL166">
            <v>198.89999999999998</v>
          </cell>
          <cell r="AM166">
            <v>462.9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/>
          <cell r="AY166"/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/>
          <cell r="CC166"/>
          <cell r="CD166">
            <v>5</v>
          </cell>
          <cell r="CE166">
            <v>10</v>
          </cell>
          <cell r="CF166">
            <v>20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27</v>
          </cell>
          <cell r="CO166">
            <v>17</v>
          </cell>
          <cell r="CP166">
            <v>7</v>
          </cell>
          <cell r="CQ166">
            <v>0</v>
          </cell>
          <cell r="CR166">
            <v>0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>
            <v>0</v>
          </cell>
          <cell r="R167">
            <v>2</v>
          </cell>
          <cell r="S167">
            <v>2</v>
          </cell>
          <cell r="T167"/>
          <cell r="U167"/>
          <cell r="V167">
            <v>10</v>
          </cell>
          <cell r="W167">
            <v>9.75</v>
          </cell>
          <cell r="X167">
            <v>29.75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>
            <v>1</v>
          </cell>
          <cell r="AG167">
            <v>7</v>
          </cell>
          <cell r="AH167">
            <v>8</v>
          </cell>
          <cell r="AI167"/>
          <cell r="AJ167"/>
          <cell r="AK167">
            <v>51</v>
          </cell>
          <cell r="AL167">
            <v>52.65</v>
          </cell>
          <cell r="AM167">
            <v>147.65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1</v>
          </cell>
          <cell r="CO167">
            <v>9</v>
          </cell>
          <cell r="CP167">
            <v>10</v>
          </cell>
          <cell r="CQ167">
            <v>0</v>
          </cell>
          <cell r="CR167">
            <v>0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11</v>
          </cell>
          <cell r="P168">
            <v>1</v>
          </cell>
          <cell r="Q168">
            <v>2</v>
          </cell>
          <cell r="R168">
            <v>11</v>
          </cell>
          <cell r="S168">
            <v>12</v>
          </cell>
          <cell r="T168"/>
          <cell r="U168"/>
          <cell r="V168">
            <v>68</v>
          </cell>
          <cell r="W168">
            <v>76.05</v>
          </cell>
          <cell r="X168">
            <v>196.05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5</v>
          </cell>
          <cell r="AE168">
            <v>0</v>
          </cell>
          <cell r="AF168">
            <v>0</v>
          </cell>
          <cell r="AG168">
            <v>1</v>
          </cell>
          <cell r="AH168">
            <v>1</v>
          </cell>
          <cell r="AI168"/>
          <cell r="AJ168"/>
          <cell r="AK168">
            <v>26</v>
          </cell>
          <cell r="AL168">
            <v>44.849999999999994</v>
          </cell>
          <cell r="AM168">
            <v>88.85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>
            <v>0</v>
          </cell>
          <cell r="AV168">
            <v>4</v>
          </cell>
          <cell r="AW168">
            <v>1</v>
          </cell>
          <cell r="AX168"/>
          <cell r="AY168"/>
          <cell r="AZ168">
            <v>19</v>
          </cell>
          <cell r="BA168">
            <v>27.86</v>
          </cell>
          <cell r="BB168">
            <v>58.86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18</v>
          </cell>
          <cell r="CM168">
            <v>1</v>
          </cell>
          <cell r="CN168">
            <v>2</v>
          </cell>
          <cell r="CO168">
            <v>16</v>
          </cell>
          <cell r="CP168">
            <v>14</v>
          </cell>
          <cell r="CQ168">
            <v>0</v>
          </cell>
          <cell r="CR168">
            <v>0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>
            <v>1</v>
          </cell>
          <cell r="R169">
            <v>0</v>
          </cell>
          <cell r="S169">
            <v>2</v>
          </cell>
          <cell r="T169"/>
          <cell r="U169"/>
          <cell r="V169">
            <v>14</v>
          </cell>
          <cell r="W169">
            <v>21.45</v>
          </cell>
          <cell r="X169">
            <v>42.45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>
            <v>3</v>
          </cell>
          <cell r="AG169">
            <v>5</v>
          </cell>
          <cell r="AH169">
            <v>2</v>
          </cell>
          <cell r="AI169"/>
          <cell r="AJ169"/>
          <cell r="AK169">
            <v>32</v>
          </cell>
          <cell r="AL169">
            <v>35.099999999999994</v>
          </cell>
          <cell r="AM169">
            <v>93.1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4</v>
          </cell>
          <cell r="CO169">
            <v>5</v>
          </cell>
          <cell r="CP169">
            <v>4</v>
          </cell>
          <cell r="CQ169">
            <v>0</v>
          </cell>
          <cell r="CR169">
            <v>0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10</v>
          </cell>
          <cell r="P170">
            <v>8</v>
          </cell>
          <cell r="Q170">
            <v>1</v>
          </cell>
          <cell r="R170">
            <v>2</v>
          </cell>
          <cell r="S170">
            <v>7</v>
          </cell>
          <cell r="T170"/>
          <cell r="U170"/>
          <cell r="V170">
            <v>42</v>
          </cell>
          <cell r="W170">
            <v>39</v>
          </cell>
          <cell r="X170">
            <v>119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3</v>
          </cell>
          <cell r="AE170">
            <v>2</v>
          </cell>
          <cell r="AF170">
            <v>2</v>
          </cell>
          <cell r="AG170">
            <v>0</v>
          </cell>
          <cell r="AH170">
            <v>0</v>
          </cell>
          <cell r="AI170"/>
          <cell r="AJ170"/>
          <cell r="AK170">
            <v>10</v>
          </cell>
          <cell r="AL170">
            <v>7.8</v>
          </cell>
          <cell r="AM170">
            <v>26.8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1</v>
          </cell>
          <cell r="AW170">
            <v>1</v>
          </cell>
          <cell r="AX170"/>
          <cell r="AY170"/>
          <cell r="AZ170">
            <v>2</v>
          </cell>
          <cell r="BA170">
            <v>0</v>
          </cell>
          <cell r="BB170">
            <v>4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/>
          <cell r="BN170"/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/>
          <cell r="CC170"/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14</v>
          </cell>
          <cell r="CM170">
            <v>10</v>
          </cell>
          <cell r="CN170">
            <v>3</v>
          </cell>
          <cell r="CO170">
            <v>3</v>
          </cell>
          <cell r="CP170">
            <v>8</v>
          </cell>
          <cell r="CQ170">
            <v>0</v>
          </cell>
          <cell r="CR170">
            <v>0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3</v>
          </cell>
          <cell r="Q171">
            <v>6</v>
          </cell>
          <cell r="R171">
            <v>3</v>
          </cell>
          <cell r="S171">
            <v>1</v>
          </cell>
          <cell r="T171"/>
          <cell r="U171"/>
          <cell r="V171">
            <v>149</v>
          </cell>
          <cell r="W171">
            <v>265.2</v>
          </cell>
          <cell r="X171">
            <v>539.20000000000005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>
            <v>2</v>
          </cell>
          <cell r="AG171">
            <v>9</v>
          </cell>
          <cell r="AH171">
            <v>4</v>
          </cell>
          <cell r="AI171"/>
          <cell r="AJ171"/>
          <cell r="AK171">
            <v>27</v>
          </cell>
          <cell r="AL171">
            <v>23.4</v>
          </cell>
          <cell r="AM171">
            <v>72.400000000000006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1</v>
          </cell>
          <cell r="CA171">
            <v>0</v>
          </cell>
          <cell r="CB171"/>
          <cell r="CC171"/>
          <cell r="CD171">
            <v>1</v>
          </cell>
          <cell r="CE171">
            <v>0</v>
          </cell>
          <cell r="CF171">
            <v>2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3</v>
          </cell>
          <cell r="CN171">
            <v>8</v>
          </cell>
          <cell r="CO171">
            <v>13</v>
          </cell>
          <cell r="CP171">
            <v>5</v>
          </cell>
          <cell r="CQ171">
            <v>0</v>
          </cell>
          <cell r="CR171">
            <v>0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>
            <v>2</v>
          </cell>
          <cell r="R172">
            <v>2</v>
          </cell>
          <cell r="S172">
            <v>1</v>
          </cell>
          <cell r="T172"/>
          <cell r="U172"/>
          <cell r="V172">
            <v>16</v>
          </cell>
          <cell r="W172">
            <v>21.45</v>
          </cell>
          <cell r="X172">
            <v>51.45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3</v>
          </cell>
          <cell r="AD172">
            <v>2</v>
          </cell>
          <cell r="AE172">
            <v>9</v>
          </cell>
          <cell r="AF172">
            <v>13</v>
          </cell>
          <cell r="AG172">
            <v>7</v>
          </cell>
          <cell r="AH172">
            <v>0</v>
          </cell>
          <cell r="AI172"/>
          <cell r="AJ172"/>
          <cell r="AK172">
            <v>47</v>
          </cell>
          <cell r="AL172">
            <v>29.25</v>
          </cell>
          <cell r="AM172">
            <v>120.25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>
            <v>0</v>
          </cell>
          <cell r="AV172">
            <v>1</v>
          </cell>
          <cell r="AW172">
            <v>0</v>
          </cell>
          <cell r="AX172"/>
          <cell r="AY172"/>
          <cell r="AZ172">
            <v>5</v>
          </cell>
          <cell r="BA172">
            <v>7.96</v>
          </cell>
          <cell r="BB172">
            <v>15.96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/>
          <cell r="BN172"/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/>
          <cell r="CC172"/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3</v>
          </cell>
          <cell r="CL172">
            <v>5</v>
          </cell>
          <cell r="CM172">
            <v>9</v>
          </cell>
          <cell r="CN172">
            <v>15</v>
          </cell>
          <cell r="CO172">
            <v>10</v>
          </cell>
          <cell r="CP172">
            <v>1</v>
          </cell>
          <cell r="CQ172">
            <v>0</v>
          </cell>
          <cell r="CR172">
            <v>0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>
            <v>0</v>
          </cell>
          <cell r="R173">
            <v>1</v>
          </cell>
          <cell r="S173">
            <v>1</v>
          </cell>
          <cell r="T173"/>
          <cell r="U173"/>
          <cell r="V173">
            <v>41</v>
          </cell>
          <cell r="W173">
            <v>74.099999999999994</v>
          </cell>
          <cell r="X173">
            <v>129.1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>
            <v>2</v>
          </cell>
          <cell r="AG173">
            <v>14</v>
          </cell>
          <cell r="AH173">
            <v>2</v>
          </cell>
          <cell r="AI173"/>
          <cell r="AJ173"/>
          <cell r="AK173">
            <v>88</v>
          </cell>
          <cell r="AL173">
            <v>111.15</v>
          </cell>
          <cell r="AM173">
            <v>276.14999999999998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/>
          <cell r="AY173"/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1</v>
          </cell>
          <cell r="BZ173">
            <v>0</v>
          </cell>
          <cell r="CA173">
            <v>0</v>
          </cell>
          <cell r="CB173"/>
          <cell r="CC173"/>
          <cell r="CD173">
            <v>1</v>
          </cell>
          <cell r="CE173">
            <v>0</v>
          </cell>
          <cell r="CF173">
            <v>2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3</v>
          </cell>
          <cell r="CO173">
            <v>15</v>
          </cell>
          <cell r="CP173">
            <v>3</v>
          </cell>
          <cell r="CQ173">
            <v>0</v>
          </cell>
          <cell r="CR173">
            <v>0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5</v>
          </cell>
          <cell r="Q174">
            <v>1</v>
          </cell>
          <cell r="R174">
            <v>3</v>
          </cell>
          <cell r="S174">
            <v>0</v>
          </cell>
          <cell r="T174"/>
          <cell r="U174"/>
          <cell r="V174">
            <v>41</v>
          </cell>
          <cell r="W174">
            <v>48.75</v>
          </cell>
          <cell r="X174">
            <v>123.75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16</v>
          </cell>
          <cell r="AF174">
            <v>4</v>
          </cell>
          <cell r="AG174">
            <v>3</v>
          </cell>
          <cell r="AH174">
            <v>3</v>
          </cell>
          <cell r="AI174"/>
          <cell r="AJ174"/>
          <cell r="AK174">
            <v>60</v>
          </cell>
          <cell r="AL174">
            <v>52.65</v>
          </cell>
          <cell r="AM174">
            <v>165.65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/>
          <cell r="AY174"/>
          <cell r="AZ174">
            <v>1</v>
          </cell>
          <cell r="BA174">
            <v>0</v>
          </cell>
          <cell r="BB174">
            <v>2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21</v>
          </cell>
          <cell r="CN174">
            <v>5</v>
          </cell>
          <cell r="CO174">
            <v>7</v>
          </cell>
          <cell r="CP174">
            <v>3</v>
          </cell>
          <cell r="CQ174">
            <v>0</v>
          </cell>
          <cell r="CR174">
            <v>0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25</v>
          </cell>
          <cell r="Q175">
            <v>22</v>
          </cell>
          <cell r="R175">
            <v>8</v>
          </cell>
          <cell r="S175">
            <v>2</v>
          </cell>
          <cell r="T175"/>
          <cell r="U175"/>
          <cell r="V175">
            <v>144</v>
          </cell>
          <cell r="W175">
            <v>163.80000000000001</v>
          </cell>
          <cell r="X175">
            <v>403.8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>
            <v>0</v>
          </cell>
          <cell r="AG175">
            <v>2</v>
          </cell>
          <cell r="AH175">
            <v>0</v>
          </cell>
          <cell r="AI175"/>
          <cell r="AJ175"/>
          <cell r="AK175">
            <v>9</v>
          </cell>
          <cell r="AL175">
            <v>7.8</v>
          </cell>
          <cell r="AM175">
            <v>24.8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>
            <v>0</v>
          </cell>
          <cell r="BZ175">
            <v>0</v>
          </cell>
          <cell r="CA175">
            <v>0</v>
          </cell>
          <cell r="CB175"/>
          <cell r="CC175"/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29</v>
          </cell>
          <cell r="CN175">
            <v>22</v>
          </cell>
          <cell r="CO175">
            <v>10</v>
          </cell>
          <cell r="CP175">
            <v>2</v>
          </cell>
          <cell r="CQ175">
            <v>0</v>
          </cell>
          <cell r="CR175">
            <v>0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4</v>
          </cell>
          <cell r="Q176">
            <v>3</v>
          </cell>
          <cell r="R176">
            <v>0</v>
          </cell>
          <cell r="S176">
            <v>0</v>
          </cell>
          <cell r="T176"/>
          <cell r="U176"/>
          <cell r="V176">
            <v>14</v>
          </cell>
          <cell r="W176">
            <v>9.75</v>
          </cell>
          <cell r="X176">
            <v>35.75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1</v>
          </cell>
          <cell r="AG176">
            <v>1</v>
          </cell>
          <cell r="AH176">
            <v>0</v>
          </cell>
          <cell r="AI176"/>
          <cell r="AJ176"/>
          <cell r="AK176">
            <v>7</v>
          </cell>
          <cell r="AL176">
            <v>7.8</v>
          </cell>
          <cell r="AM176">
            <v>20.8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5</v>
          </cell>
          <cell r="CN176">
            <v>4</v>
          </cell>
          <cell r="CO176">
            <v>1</v>
          </cell>
          <cell r="CP176">
            <v>0</v>
          </cell>
          <cell r="CQ176">
            <v>0</v>
          </cell>
          <cell r="CR176">
            <v>0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13</v>
          </cell>
          <cell r="Q177">
            <v>8</v>
          </cell>
          <cell r="R177">
            <v>8</v>
          </cell>
          <cell r="S177">
            <v>1</v>
          </cell>
          <cell r="T177"/>
          <cell r="U177"/>
          <cell r="V177">
            <v>84</v>
          </cell>
          <cell r="W177">
            <v>97.5</v>
          </cell>
          <cell r="X177">
            <v>254.5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3</v>
          </cell>
          <cell r="AF177">
            <v>2</v>
          </cell>
          <cell r="AG177">
            <v>0</v>
          </cell>
          <cell r="AH177">
            <v>1</v>
          </cell>
          <cell r="AI177"/>
          <cell r="AJ177"/>
          <cell r="AK177">
            <v>20</v>
          </cell>
          <cell r="AL177">
            <v>27.299999999999997</v>
          </cell>
          <cell r="AM177">
            <v>59.3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>
            <v>0</v>
          </cell>
          <cell r="AX177"/>
          <cell r="AY177"/>
          <cell r="AZ177">
            <v>2</v>
          </cell>
          <cell r="BA177">
            <v>1.99</v>
          </cell>
          <cell r="BB177">
            <v>5.99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17</v>
          </cell>
          <cell r="CN177">
            <v>10</v>
          </cell>
          <cell r="CO177">
            <v>8</v>
          </cell>
          <cell r="CP177">
            <v>2</v>
          </cell>
          <cell r="CQ177">
            <v>0</v>
          </cell>
          <cell r="CR177">
            <v>0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10</v>
          </cell>
          <cell r="Q178">
            <v>7</v>
          </cell>
          <cell r="R178">
            <v>2</v>
          </cell>
          <cell r="S178">
            <v>0</v>
          </cell>
          <cell r="T178"/>
          <cell r="U178"/>
          <cell r="V178">
            <v>99</v>
          </cell>
          <cell r="W178">
            <v>156</v>
          </cell>
          <cell r="X178">
            <v>338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>
            <v>10</v>
          </cell>
          <cell r="AG178">
            <v>24</v>
          </cell>
          <cell r="AH178">
            <v>7</v>
          </cell>
          <cell r="AI178"/>
          <cell r="AJ178"/>
          <cell r="AK178">
            <v>196</v>
          </cell>
          <cell r="AL178">
            <v>267.14999999999998</v>
          </cell>
          <cell r="AM178">
            <v>620.15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/>
          <cell r="AY178"/>
          <cell r="AZ178">
            <v>1</v>
          </cell>
          <cell r="BA178">
            <v>1.99</v>
          </cell>
          <cell r="BB178">
            <v>2.99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/>
          <cell r="CC178"/>
          <cell r="CD178">
            <v>2</v>
          </cell>
          <cell r="CE178">
            <v>4</v>
          </cell>
          <cell r="CF178">
            <v>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31</v>
          </cell>
          <cell r="CN178">
            <v>17</v>
          </cell>
          <cell r="CO178">
            <v>26</v>
          </cell>
          <cell r="CP178">
            <v>7</v>
          </cell>
          <cell r="CQ178">
            <v>0</v>
          </cell>
          <cell r="CR178">
            <v>0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>
            <v>0</v>
          </cell>
          <cell r="R179">
            <v>0</v>
          </cell>
          <cell r="S179">
            <v>3</v>
          </cell>
          <cell r="T179"/>
          <cell r="U179"/>
          <cell r="V179">
            <v>20</v>
          </cell>
          <cell r="W179">
            <v>27.299999999999997</v>
          </cell>
          <cell r="X179">
            <v>63.3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>
            <v>7</v>
          </cell>
          <cell r="AG179">
            <v>5</v>
          </cell>
          <cell r="AH179">
            <v>7</v>
          </cell>
          <cell r="AI179"/>
          <cell r="AJ179"/>
          <cell r="AK179">
            <v>51</v>
          </cell>
          <cell r="AL179">
            <v>58.5</v>
          </cell>
          <cell r="AM179">
            <v>150.5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/>
          <cell r="CC179"/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7</v>
          </cell>
          <cell r="CO179">
            <v>5</v>
          </cell>
          <cell r="CP179">
            <v>10</v>
          </cell>
          <cell r="CQ179">
            <v>0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1</v>
          </cell>
          <cell r="Q180">
            <v>1</v>
          </cell>
          <cell r="R180">
            <v>1</v>
          </cell>
          <cell r="S180">
            <v>1</v>
          </cell>
          <cell r="T180"/>
          <cell r="U180"/>
          <cell r="V180">
            <v>22</v>
          </cell>
          <cell r="W180">
            <v>35.099999999999994</v>
          </cell>
          <cell r="X180">
            <v>75.099999999999994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>
            <v>4</v>
          </cell>
          <cell r="AG180">
            <v>3</v>
          </cell>
          <cell r="AH180">
            <v>1</v>
          </cell>
          <cell r="AI180"/>
          <cell r="AJ180"/>
          <cell r="AK180">
            <v>16</v>
          </cell>
          <cell r="AL180">
            <v>15.6</v>
          </cell>
          <cell r="AM180">
            <v>45.6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/>
          <cell r="CC180"/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1</v>
          </cell>
          <cell r="CN180">
            <v>5</v>
          </cell>
          <cell r="CO180">
            <v>4</v>
          </cell>
          <cell r="CP180">
            <v>2</v>
          </cell>
          <cell r="CQ180">
            <v>0</v>
          </cell>
          <cell r="CR180">
            <v>0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8</v>
          </cell>
          <cell r="P181">
            <v>3</v>
          </cell>
          <cell r="Q181">
            <v>5</v>
          </cell>
          <cell r="R181">
            <v>2</v>
          </cell>
          <cell r="S181">
            <v>0</v>
          </cell>
          <cell r="T181"/>
          <cell r="U181"/>
          <cell r="V181">
            <v>39</v>
          </cell>
          <cell r="W181">
            <v>52.65</v>
          </cell>
          <cell r="X181">
            <v>124.65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6</v>
          </cell>
          <cell r="AF181">
            <v>3</v>
          </cell>
          <cell r="AG181">
            <v>4</v>
          </cell>
          <cell r="AH181">
            <v>0</v>
          </cell>
          <cell r="AI181"/>
          <cell r="AJ181"/>
          <cell r="AK181">
            <v>48</v>
          </cell>
          <cell r="AL181">
            <v>68.25</v>
          </cell>
          <cell r="AM181">
            <v>151.25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15</v>
          </cell>
          <cell r="CM181">
            <v>9</v>
          </cell>
          <cell r="CN181">
            <v>8</v>
          </cell>
          <cell r="CO181">
            <v>6</v>
          </cell>
          <cell r="CP181">
            <v>0</v>
          </cell>
          <cell r="CQ181">
            <v>0</v>
          </cell>
          <cell r="CR181">
            <v>0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1</v>
          </cell>
          <cell r="Q182">
            <v>2</v>
          </cell>
          <cell r="R182">
            <v>3</v>
          </cell>
          <cell r="S182">
            <v>1</v>
          </cell>
          <cell r="T182"/>
          <cell r="U182"/>
          <cell r="V182">
            <v>17</v>
          </cell>
          <cell r="W182">
            <v>15.6</v>
          </cell>
          <cell r="X182">
            <v>49.6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4</v>
          </cell>
          <cell r="AF182">
            <v>8</v>
          </cell>
          <cell r="AG182">
            <v>4</v>
          </cell>
          <cell r="AH182">
            <v>0</v>
          </cell>
          <cell r="AI182"/>
          <cell r="AJ182"/>
          <cell r="AK182">
            <v>46</v>
          </cell>
          <cell r="AL182">
            <v>46.8</v>
          </cell>
          <cell r="AM182">
            <v>128.80000000000001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1</v>
          </cell>
          <cell r="AV182">
            <v>0</v>
          </cell>
          <cell r="AW182">
            <v>0</v>
          </cell>
          <cell r="AX182"/>
          <cell r="AY182"/>
          <cell r="AZ182">
            <v>1</v>
          </cell>
          <cell r="BA182">
            <v>0</v>
          </cell>
          <cell r="BB182">
            <v>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5</v>
          </cell>
          <cell r="CN182">
            <v>11</v>
          </cell>
          <cell r="CO182">
            <v>7</v>
          </cell>
          <cell r="CP182">
            <v>1</v>
          </cell>
          <cell r="CQ182">
            <v>0</v>
          </cell>
          <cell r="CR182">
            <v>0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1</v>
          </cell>
          <cell r="Q183">
            <v>4</v>
          </cell>
          <cell r="R183">
            <v>1</v>
          </cell>
          <cell r="S183">
            <v>0</v>
          </cell>
          <cell r="T183"/>
          <cell r="U183"/>
          <cell r="V183">
            <v>16</v>
          </cell>
          <cell r="W183">
            <v>19.5</v>
          </cell>
          <cell r="X183">
            <v>45.5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>
            <v>0</v>
          </cell>
          <cell r="AI183"/>
          <cell r="AJ183"/>
          <cell r="AK183">
            <v>1</v>
          </cell>
          <cell r="AL183">
            <v>0</v>
          </cell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3</v>
          </cell>
          <cell r="AV183">
            <v>0</v>
          </cell>
          <cell r="AW183">
            <v>0</v>
          </cell>
          <cell r="AX183"/>
          <cell r="AY183"/>
          <cell r="AZ183">
            <v>3</v>
          </cell>
          <cell r="BA183">
            <v>0</v>
          </cell>
          <cell r="BB183">
            <v>6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/>
          <cell r="CC183"/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1</v>
          </cell>
          <cell r="CN183">
            <v>8</v>
          </cell>
          <cell r="CO183">
            <v>1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4</v>
          </cell>
          <cell r="Q184">
            <v>3</v>
          </cell>
          <cell r="R184">
            <v>6</v>
          </cell>
          <cell r="S184">
            <v>2</v>
          </cell>
          <cell r="T184"/>
          <cell r="U184"/>
          <cell r="V184">
            <v>28</v>
          </cell>
          <cell r="W184">
            <v>25.35</v>
          </cell>
          <cell r="X184">
            <v>74.349999999999994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27</v>
          </cell>
          <cell r="AF184">
            <v>8</v>
          </cell>
          <cell r="AG184">
            <v>5</v>
          </cell>
          <cell r="AH184">
            <v>10</v>
          </cell>
          <cell r="AI184"/>
          <cell r="AJ184"/>
          <cell r="AK184">
            <v>153</v>
          </cell>
          <cell r="AL184">
            <v>210.6</v>
          </cell>
          <cell r="AM184">
            <v>487.6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1</v>
          </cell>
          <cell r="AV184">
            <v>0</v>
          </cell>
          <cell r="AW184">
            <v>0</v>
          </cell>
          <cell r="AX184"/>
          <cell r="AY184"/>
          <cell r="AZ184">
            <v>1</v>
          </cell>
          <cell r="BA184">
            <v>0</v>
          </cell>
          <cell r="BB184">
            <v>2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/>
          <cell r="CC184"/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31</v>
          </cell>
          <cell r="CN184">
            <v>12</v>
          </cell>
          <cell r="CO184">
            <v>11</v>
          </cell>
          <cell r="CP184">
            <v>12</v>
          </cell>
          <cell r="CQ184">
            <v>0</v>
          </cell>
          <cell r="CR184">
            <v>0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7</v>
          </cell>
          <cell r="Q185">
            <v>1</v>
          </cell>
          <cell r="R185">
            <v>3</v>
          </cell>
          <cell r="S185">
            <v>13</v>
          </cell>
          <cell r="T185"/>
          <cell r="U185"/>
          <cell r="V185">
            <v>55</v>
          </cell>
          <cell r="W185">
            <v>60.45</v>
          </cell>
          <cell r="X185">
            <v>156.44999999999999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>
            <v>5</v>
          </cell>
          <cell r="AG185">
            <v>8</v>
          </cell>
          <cell r="AH185">
            <v>21</v>
          </cell>
          <cell r="AI185"/>
          <cell r="AJ185"/>
          <cell r="AK185">
            <v>78</v>
          </cell>
          <cell r="AL185">
            <v>83.85</v>
          </cell>
          <cell r="AM185">
            <v>225.85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/>
          <cell r="CC185"/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8</v>
          </cell>
          <cell r="CN185">
            <v>6</v>
          </cell>
          <cell r="CO185">
            <v>11</v>
          </cell>
          <cell r="CP185">
            <v>34</v>
          </cell>
          <cell r="CQ185">
            <v>0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8</v>
          </cell>
          <cell r="Q186">
            <v>13</v>
          </cell>
          <cell r="R186">
            <v>4</v>
          </cell>
          <cell r="S186">
            <v>10</v>
          </cell>
          <cell r="T186"/>
          <cell r="U186"/>
          <cell r="V186">
            <v>72</v>
          </cell>
          <cell r="W186">
            <v>72.150000000000006</v>
          </cell>
          <cell r="X186">
            <v>208.15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20</v>
          </cell>
          <cell r="AF186">
            <v>10</v>
          </cell>
          <cell r="AG186">
            <v>9</v>
          </cell>
          <cell r="AH186">
            <v>14</v>
          </cell>
          <cell r="AI186"/>
          <cell r="AJ186"/>
          <cell r="AK186">
            <v>87</v>
          </cell>
          <cell r="AL186">
            <v>66.3</v>
          </cell>
          <cell r="AM186">
            <v>234.3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>
            <v>0</v>
          </cell>
          <cell r="AX186"/>
          <cell r="AY186"/>
          <cell r="AZ186">
            <v>1</v>
          </cell>
          <cell r="BA186">
            <v>0</v>
          </cell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28</v>
          </cell>
          <cell r="CN186">
            <v>24</v>
          </cell>
          <cell r="CO186">
            <v>13</v>
          </cell>
          <cell r="CP186">
            <v>24</v>
          </cell>
          <cell r="CQ186">
            <v>0</v>
          </cell>
          <cell r="CR186">
            <v>0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>
            <v>8</v>
          </cell>
          <cell r="R187">
            <v>13</v>
          </cell>
          <cell r="S187">
            <v>10</v>
          </cell>
          <cell r="T187"/>
          <cell r="U187"/>
          <cell r="V187">
            <v>179</v>
          </cell>
          <cell r="W187">
            <v>278.85000000000002</v>
          </cell>
          <cell r="X187">
            <v>604.85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118</v>
          </cell>
          <cell r="AF187">
            <v>39</v>
          </cell>
          <cell r="AG187">
            <v>27</v>
          </cell>
          <cell r="AH187">
            <v>58</v>
          </cell>
          <cell r="AI187"/>
          <cell r="AJ187"/>
          <cell r="AK187">
            <v>803</v>
          </cell>
          <cell r="AL187">
            <v>1173.9000000000001</v>
          </cell>
          <cell r="AM187">
            <v>2667.9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/>
          <cell r="AY187"/>
          <cell r="AZ187">
            <v>3</v>
          </cell>
          <cell r="BA187">
            <v>3.98</v>
          </cell>
          <cell r="BB187">
            <v>7.98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7</v>
          </cell>
          <cell r="BY187">
            <v>8</v>
          </cell>
          <cell r="BZ187">
            <v>5</v>
          </cell>
          <cell r="CA187">
            <v>9</v>
          </cell>
          <cell r="CB187"/>
          <cell r="CC187"/>
          <cell r="CD187">
            <v>92</v>
          </cell>
          <cell r="CE187">
            <v>128</v>
          </cell>
          <cell r="CF187">
            <v>304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132</v>
          </cell>
          <cell r="CN187">
            <v>56</v>
          </cell>
          <cell r="CO187">
            <v>45</v>
          </cell>
          <cell r="CP187">
            <v>77</v>
          </cell>
          <cell r="CQ187">
            <v>0</v>
          </cell>
          <cell r="CR187">
            <v>0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2</v>
          </cell>
          <cell r="R188">
            <v>2</v>
          </cell>
          <cell r="S188">
            <v>4</v>
          </cell>
          <cell r="T188"/>
          <cell r="U188"/>
          <cell r="V188">
            <v>15</v>
          </cell>
          <cell r="W188">
            <v>11.7</v>
          </cell>
          <cell r="X188">
            <v>41.7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>
            <v>1</v>
          </cell>
          <cell r="AG188">
            <v>1</v>
          </cell>
          <cell r="AH188">
            <v>24</v>
          </cell>
          <cell r="AI188"/>
          <cell r="AJ188"/>
          <cell r="AK188">
            <v>34</v>
          </cell>
          <cell r="AL188">
            <v>7.8</v>
          </cell>
          <cell r="AM188">
            <v>75.8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>
            <v>2</v>
          </cell>
          <cell r="BZ188">
            <v>2</v>
          </cell>
          <cell r="CA188">
            <v>0</v>
          </cell>
          <cell r="CB188"/>
          <cell r="CC188"/>
          <cell r="CD188">
            <v>7</v>
          </cell>
          <cell r="CE188">
            <v>6</v>
          </cell>
          <cell r="CF188">
            <v>20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5</v>
          </cell>
          <cell r="CO188">
            <v>5</v>
          </cell>
          <cell r="CP188">
            <v>28</v>
          </cell>
          <cell r="CQ188">
            <v>0</v>
          </cell>
          <cell r="CR188">
            <v>0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2</v>
          </cell>
          <cell r="Q189">
            <v>1</v>
          </cell>
          <cell r="R189">
            <v>1</v>
          </cell>
          <cell r="S189">
            <v>1</v>
          </cell>
          <cell r="T189"/>
          <cell r="U189"/>
          <cell r="V189">
            <v>19</v>
          </cell>
          <cell r="W189">
            <v>27.299999999999997</v>
          </cell>
          <cell r="X189">
            <v>59.3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57</v>
          </cell>
          <cell r="AF189">
            <v>42</v>
          </cell>
          <cell r="AG189">
            <v>62</v>
          </cell>
          <cell r="AH189">
            <v>54</v>
          </cell>
          <cell r="AI189"/>
          <cell r="AJ189"/>
          <cell r="AK189">
            <v>562</v>
          </cell>
          <cell r="AL189">
            <v>622.04999999999995</v>
          </cell>
          <cell r="AM189">
            <v>1683.05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>
            <v>0</v>
          </cell>
          <cell r="AV189">
            <v>2</v>
          </cell>
          <cell r="AW189">
            <v>0</v>
          </cell>
          <cell r="AX189"/>
          <cell r="AY189"/>
          <cell r="AZ189">
            <v>8</v>
          </cell>
          <cell r="BA189">
            <v>11.94</v>
          </cell>
          <cell r="BB189">
            <v>26.939999999999998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/>
          <cell r="CC189"/>
          <cell r="CD189">
            <v>5</v>
          </cell>
          <cell r="CE189">
            <v>10</v>
          </cell>
          <cell r="CF189">
            <v>19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59</v>
          </cell>
          <cell r="CN189">
            <v>43</v>
          </cell>
          <cell r="CO189">
            <v>65</v>
          </cell>
          <cell r="CP189">
            <v>55</v>
          </cell>
          <cell r="CQ189">
            <v>0</v>
          </cell>
          <cell r="CR189">
            <v>0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>
            <v>1</v>
          </cell>
          <cell r="AG190">
            <v>1</v>
          </cell>
          <cell r="AH190">
            <v>0</v>
          </cell>
          <cell r="AI190"/>
          <cell r="AJ190"/>
          <cell r="AK190">
            <v>17</v>
          </cell>
          <cell r="AL190">
            <v>27.299999999999997</v>
          </cell>
          <cell r="AM190">
            <v>57.3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1</v>
          </cell>
          <cell r="AU190">
            <v>0</v>
          </cell>
          <cell r="AV190">
            <v>0</v>
          </cell>
          <cell r="AW190">
            <v>0</v>
          </cell>
          <cell r="AX190"/>
          <cell r="AY190"/>
          <cell r="AZ190">
            <v>2</v>
          </cell>
          <cell r="BA190">
            <v>1.99</v>
          </cell>
          <cell r="BB190">
            <v>4.99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1</v>
          </cell>
          <cell r="CN190">
            <v>1</v>
          </cell>
          <cell r="CO190">
            <v>1</v>
          </cell>
          <cell r="CP190">
            <v>0</v>
          </cell>
          <cell r="CQ190">
            <v>0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2</v>
          </cell>
          <cell r="W191">
            <v>3.9</v>
          </cell>
          <cell r="X191">
            <v>5.9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1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4</v>
          </cell>
          <cell r="AL192">
            <v>5.85</v>
          </cell>
          <cell r="AM192">
            <v>12.85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/>
          <cell r="BN192"/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1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>
            <v>2</v>
          </cell>
          <cell r="R193">
            <v>4</v>
          </cell>
          <cell r="S193">
            <v>8</v>
          </cell>
          <cell r="T193"/>
          <cell r="U193"/>
          <cell r="V193">
            <v>53</v>
          </cell>
          <cell r="W193">
            <v>74.099999999999994</v>
          </cell>
          <cell r="X193">
            <v>169.1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>
            <v>9</v>
          </cell>
          <cell r="AG193">
            <v>21</v>
          </cell>
          <cell r="AH193">
            <v>55</v>
          </cell>
          <cell r="AI193"/>
          <cell r="AJ193"/>
          <cell r="AK193">
            <v>96</v>
          </cell>
          <cell r="AL193">
            <v>17.549999999999997</v>
          </cell>
          <cell r="AM193">
            <v>205.55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/>
          <cell r="AY193"/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>
            <v>0</v>
          </cell>
          <cell r="BZ193">
            <v>2</v>
          </cell>
          <cell r="CA193">
            <v>4</v>
          </cell>
          <cell r="CB193"/>
          <cell r="CC193"/>
          <cell r="CD193">
            <v>11</v>
          </cell>
          <cell r="CE193">
            <v>6</v>
          </cell>
          <cell r="CF193">
            <v>28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11</v>
          </cell>
          <cell r="CO193">
            <v>27</v>
          </cell>
          <cell r="CP193">
            <v>67</v>
          </cell>
          <cell r="CQ193">
            <v>0</v>
          </cell>
          <cell r="CR193">
            <v>0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>
            <v>4</v>
          </cell>
          <cell r="R194">
            <v>0</v>
          </cell>
          <cell r="S194">
            <v>1</v>
          </cell>
          <cell r="T194"/>
          <cell r="U194"/>
          <cell r="V194">
            <v>19</v>
          </cell>
          <cell r="W194">
            <v>17.549999999999997</v>
          </cell>
          <cell r="X194">
            <v>54.55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>
            <v>12</v>
          </cell>
          <cell r="AG194">
            <v>20</v>
          </cell>
          <cell r="AH194">
            <v>6</v>
          </cell>
          <cell r="AI194"/>
          <cell r="AJ194"/>
          <cell r="AK194">
            <v>114</v>
          </cell>
          <cell r="AL194">
            <v>111.15</v>
          </cell>
          <cell r="AM194">
            <v>316.14999999999998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1</v>
          </cell>
          <cell r="AW194">
            <v>0</v>
          </cell>
          <cell r="AX194"/>
          <cell r="AY194"/>
          <cell r="AZ194">
            <v>3</v>
          </cell>
          <cell r="BA194">
            <v>3.98</v>
          </cell>
          <cell r="BB194">
            <v>9.98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16</v>
          </cell>
          <cell r="CO194">
            <v>21</v>
          </cell>
          <cell r="CP194">
            <v>7</v>
          </cell>
          <cell r="CQ194">
            <v>0</v>
          </cell>
          <cell r="CR194">
            <v>0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17</v>
          </cell>
          <cell r="P195">
            <v>20</v>
          </cell>
          <cell r="Q195">
            <v>11</v>
          </cell>
          <cell r="R195">
            <v>4</v>
          </cell>
          <cell r="S195">
            <v>23</v>
          </cell>
          <cell r="T195"/>
          <cell r="U195"/>
          <cell r="V195">
            <v>132</v>
          </cell>
          <cell r="W195">
            <v>144.30000000000001</v>
          </cell>
          <cell r="X195">
            <v>395.3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23</v>
          </cell>
          <cell r="AF195">
            <v>26</v>
          </cell>
          <cell r="AG195">
            <v>23</v>
          </cell>
          <cell r="AH195">
            <v>17</v>
          </cell>
          <cell r="AI195"/>
          <cell r="AJ195"/>
          <cell r="AK195">
            <v>262</v>
          </cell>
          <cell r="AL195">
            <v>341.25</v>
          </cell>
          <cell r="AM195">
            <v>827.25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1</v>
          </cell>
          <cell r="AX195"/>
          <cell r="AY195"/>
          <cell r="AZ195">
            <v>4</v>
          </cell>
          <cell r="BA195">
            <v>3.98</v>
          </cell>
          <cell r="BB195">
            <v>11.98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1</v>
          </cell>
          <cell r="BJ195">
            <v>0</v>
          </cell>
          <cell r="BK195">
            <v>0</v>
          </cell>
          <cell r="BL195">
            <v>1</v>
          </cell>
          <cell r="BM195"/>
          <cell r="BN195"/>
          <cell r="BO195">
            <v>2</v>
          </cell>
          <cell r="BP195">
            <v>0</v>
          </cell>
          <cell r="BQ195">
            <v>4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5</v>
          </cell>
          <cell r="BY195">
            <v>7</v>
          </cell>
          <cell r="BZ195">
            <v>5</v>
          </cell>
          <cell r="CA195">
            <v>5</v>
          </cell>
          <cell r="CB195"/>
          <cell r="CC195"/>
          <cell r="CD195">
            <v>54</v>
          </cell>
          <cell r="CE195">
            <v>66</v>
          </cell>
          <cell r="CF195">
            <v>168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55</v>
          </cell>
          <cell r="CM195">
            <v>50</v>
          </cell>
          <cell r="CN195">
            <v>44</v>
          </cell>
          <cell r="CO195">
            <v>32</v>
          </cell>
          <cell r="CP195">
            <v>47</v>
          </cell>
          <cell r="CQ195">
            <v>0</v>
          </cell>
          <cell r="CR195">
            <v>0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>
            <v>1</v>
          </cell>
          <cell r="R196">
            <v>1</v>
          </cell>
          <cell r="S196">
            <v>0</v>
          </cell>
          <cell r="T196"/>
          <cell r="U196"/>
          <cell r="V196">
            <v>7</v>
          </cell>
          <cell r="W196">
            <v>9.75</v>
          </cell>
          <cell r="X196">
            <v>21.75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>
            <v>1</v>
          </cell>
          <cell r="AG196">
            <v>4</v>
          </cell>
          <cell r="AH196">
            <v>0</v>
          </cell>
          <cell r="AI196"/>
          <cell r="AJ196"/>
          <cell r="AK196">
            <v>26</v>
          </cell>
          <cell r="AL196">
            <v>27.299999999999997</v>
          </cell>
          <cell r="AM196">
            <v>79.3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0</v>
          </cell>
          <cell r="CA196">
            <v>0</v>
          </cell>
          <cell r="CB196"/>
          <cell r="CC196"/>
          <cell r="CD196">
            <v>1</v>
          </cell>
          <cell r="CE196">
            <v>0</v>
          </cell>
          <cell r="CF196">
            <v>2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3</v>
          </cell>
          <cell r="CO196">
            <v>5</v>
          </cell>
          <cell r="CP196">
            <v>0</v>
          </cell>
          <cell r="CQ196">
            <v>0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>
            <v>1</v>
          </cell>
          <cell r="R197">
            <v>0</v>
          </cell>
          <cell r="S197">
            <v>0</v>
          </cell>
          <cell r="T197"/>
          <cell r="U197"/>
          <cell r="V197">
            <v>7</v>
          </cell>
          <cell r="W197">
            <v>11.7</v>
          </cell>
          <cell r="X197">
            <v>23.7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3</v>
          </cell>
          <cell r="AF197">
            <v>1</v>
          </cell>
          <cell r="AG197">
            <v>6</v>
          </cell>
          <cell r="AH197">
            <v>3</v>
          </cell>
          <cell r="AI197"/>
          <cell r="AJ197"/>
          <cell r="AK197">
            <v>29</v>
          </cell>
          <cell r="AL197">
            <v>31.2</v>
          </cell>
          <cell r="AM197">
            <v>89.2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2</v>
          </cell>
          <cell r="AU197">
            <v>1</v>
          </cell>
          <cell r="AV197">
            <v>0</v>
          </cell>
          <cell r="AW197">
            <v>2</v>
          </cell>
          <cell r="AX197"/>
          <cell r="AY197"/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5</v>
          </cell>
          <cell r="CN197">
            <v>3</v>
          </cell>
          <cell r="CO197">
            <v>6</v>
          </cell>
          <cell r="CP197">
            <v>5</v>
          </cell>
          <cell r="CQ197">
            <v>0</v>
          </cell>
          <cell r="CR197">
            <v>0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1</v>
          </cell>
          <cell r="Q198">
            <v>1</v>
          </cell>
          <cell r="R198">
            <v>10</v>
          </cell>
          <cell r="S198">
            <v>16</v>
          </cell>
          <cell r="T198"/>
          <cell r="U198"/>
          <cell r="V198">
            <v>38</v>
          </cell>
          <cell r="W198">
            <v>19.5</v>
          </cell>
          <cell r="X198">
            <v>94.5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14</v>
          </cell>
          <cell r="AF198">
            <v>8</v>
          </cell>
          <cell r="AG198">
            <v>16</v>
          </cell>
          <cell r="AH198">
            <v>11</v>
          </cell>
          <cell r="AI198"/>
          <cell r="AJ198"/>
          <cell r="AK198">
            <v>116</v>
          </cell>
          <cell r="AL198">
            <v>132.6</v>
          </cell>
          <cell r="AM198">
            <v>349.6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1</v>
          </cell>
          <cell r="AW198">
            <v>0</v>
          </cell>
          <cell r="AX198"/>
          <cell r="AY198"/>
          <cell r="AZ198">
            <v>2</v>
          </cell>
          <cell r="BA198">
            <v>0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1</v>
          </cell>
          <cell r="CB198"/>
          <cell r="CC198"/>
          <cell r="CD198">
            <v>1</v>
          </cell>
          <cell r="CE198">
            <v>0</v>
          </cell>
          <cell r="CF198">
            <v>2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15</v>
          </cell>
          <cell r="CN198">
            <v>10</v>
          </cell>
          <cell r="CO198">
            <v>27</v>
          </cell>
          <cell r="CP198">
            <v>28</v>
          </cell>
          <cell r="CQ198">
            <v>0</v>
          </cell>
          <cell r="CR198">
            <v>0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>
            <v>2</v>
          </cell>
          <cell r="R199">
            <v>3</v>
          </cell>
          <cell r="S199">
            <v>0</v>
          </cell>
          <cell r="T199"/>
          <cell r="U199"/>
          <cell r="V199">
            <v>12</v>
          </cell>
          <cell r="W199">
            <v>13.649999999999999</v>
          </cell>
          <cell r="X199">
            <v>35.65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8</v>
          </cell>
          <cell r="AF199">
            <v>11</v>
          </cell>
          <cell r="AG199">
            <v>9</v>
          </cell>
          <cell r="AH199">
            <v>8</v>
          </cell>
          <cell r="AI199"/>
          <cell r="AJ199"/>
          <cell r="AK199">
            <v>105</v>
          </cell>
          <cell r="AL199">
            <v>138.44999999999999</v>
          </cell>
          <cell r="AM199">
            <v>334.45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8</v>
          </cell>
          <cell r="CN199">
            <v>13</v>
          </cell>
          <cell r="CO199">
            <v>12</v>
          </cell>
          <cell r="CP199">
            <v>8</v>
          </cell>
          <cell r="CQ199">
            <v>0</v>
          </cell>
          <cell r="CR199">
            <v>0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>
            <v>3</v>
          </cell>
          <cell r="R200">
            <v>4</v>
          </cell>
          <cell r="S200">
            <v>0</v>
          </cell>
          <cell r="T200"/>
          <cell r="U200"/>
          <cell r="V200">
            <v>34</v>
          </cell>
          <cell r="W200">
            <v>52.65</v>
          </cell>
          <cell r="X200">
            <v>113.65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8</v>
          </cell>
          <cell r="AF200">
            <v>37</v>
          </cell>
          <cell r="AG200">
            <v>8</v>
          </cell>
          <cell r="AH200">
            <v>0</v>
          </cell>
          <cell r="AI200"/>
          <cell r="AJ200"/>
          <cell r="AK200">
            <v>115</v>
          </cell>
          <cell r="AL200">
            <v>107.25</v>
          </cell>
          <cell r="AM200">
            <v>326.25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/>
          <cell r="AY200"/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/>
          <cell r="CC200"/>
          <cell r="CD200">
            <v>1</v>
          </cell>
          <cell r="CE200">
            <v>2</v>
          </cell>
          <cell r="CF200">
            <v>4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8</v>
          </cell>
          <cell r="CN200">
            <v>40</v>
          </cell>
          <cell r="CO200">
            <v>12</v>
          </cell>
          <cell r="CP200">
            <v>0</v>
          </cell>
          <cell r="CQ200">
            <v>0</v>
          </cell>
          <cell r="CR200">
            <v>0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>
            <v>0</v>
          </cell>
          <cell r="R201">
            <v>1</v>
          </cell>
          <cell r="S201">
            <v>0</v>
          </cell>
          <cell r="T201"/>
          <cell r="U201"/>
          <cell r="V201">
            <v>27</v>
          </cell>
          <cell r="W201">
            <v>50.7</v>
          </cell>
          <cell r="X201">
            <v>93.7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4</v>
          </cell>
          <cell r="AF201">
            <v>5</v>
          </cell>
          <cell r="AG201">
            <v>7</v>
          </cell>
          <cell r="AH201">
            <v>0</v>
          </cell>
          <cell r="AI201"/>
          <cell r="AJ201"/>
          <cell r="AK201">
            <v>30</v>
          </cell>
          <cell r="AL201">
            <v>23.4</v>
          </cell>
          <cell r="AM201">
            <v>81.400000000000006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4</v>
          </cell>
          <cell r="AW201">
            <v>0</v>
          </cell>
          <cell r="AX201"/>
          <cell r="AY201"/>
          <cell r="AZ201">
            <v>6</v>
          </cell>
          <cell r="BA201">
            <v>3.98</v>
          </cell>
          <cell r="BB201">
            <v>14.98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4</v>
          </cell>
          <cell r="CN201">
            <v>5</v>
          </cell>
          <cell r="CO201">
            <v>12</v>
          </cell>
          <cell r="CP201">
            <v>0</v>
          </cell>
          <cell r="CQ201">
            <v>0</v>
          </cell>
          <cell r="CR201">
            <v>0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>
            <v>1</v>
          </cell>
          <cell r="R202">
            <v>1</v>
          </cell>
          <cell r="S202">
            <v>0</v>
          </cell>
          <cell r="T202"/>
          <cell r="U202"/>
          <cell r="V202">
            <v>7</v>
          </cell>
          <cell r="W202">
            <v>9.75</v>
          </cell>
          <cell r="X202">
            <v>23.75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6</v>
          </cell>
          <cell r="AF202">
            <v>9</v>
          </cell>
          <cell r="AG202">
            <v>4</v>
          </cell>
          <cell r="AH202">
            <v>0</v>
          </cell>
          <cell r="AI202"/>
          <cell r="AJ202"/>
          <cell r="AK202">
            <v>88</v>
          </cell>
          <cell r="AL202">
            <v>130.65</v>
          </cell>
          <cell r="AM202">
            <v>294.64999999999998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/>
          <cell r="CC202"/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6</v>
          </cell>
          <cell r="CN202">
            <v>10</v>
          </cell>
          <cell r="CO202">
            <v>5</v>
          </cell>
          <cell r="CP202">
            <v>0</v>
          </cell>
          <cell r="CQ202">
            <v>0</v>
          </cell>
          <cell r="CR202">
            <v>0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>
            <v>0</v>
          </cell>
          <cell r="R203">
            <v>3</v>
          </cell>
          <cell r="S203">
            <v>0</v>
          </cell>
          <cell r="T203"/>
          <cell r="U203"/>
          <cell r="V203">
            <v>17</v>
          </cell>
          <cell r="W203">
            <v>27.299999999999997</v>
          </cell>
          <cell r="X203">
            <v>55.3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>
            <v>2</v>
          </cell>
          <cell r="AG203">
            <v>26</v>
          </cell>
          <cell r="AH203">
            <v>5</v>
          </cell>
          <cell r="AI203"/>
          <cell r="AJ203"/>
          <cell r="AK203">
            <v>54</v>
          </cell>
          <cell r="AL203">
            <v>40.950000000000003</v>
          </cell>
          <cell r="AM203">
            <v>145.94999999999999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/>
          <cell r="AY203"/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2</v>
          </cell>
          <cell r="CO203">
            <v>29</v>
          </cell>
          <cell r="CP203">
            <v>5</v>
          </cell>
          <cell r="CQ203">
            <v>0</v>
          </cell>
          <cell r="CR203">
            <v>0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3</v>
          </cell>
          <cell r="W204">
            <v>5.85</v>
          </cell>
          <cell r="X204">
            <v>9.85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>
            <v>4</v>
          </cell>
          <cell r="AG204">
            <v>8</v>
          </cell>
          <cell r="AH204">
            <v>1</v>
          </cell>
          <cell r="AI204"/>
          <cell r="AJ204"/>
          <cell r="AK204">
            <v>73</v>
          </cell>
          <cell r="AL204">
            <v>113.1</v>
          </cell>
          <cell r="AM204">
            <v>245.1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/>
          <cell r="AY204"/>
          <cell r="AZ204">
            <v>1</v>
          </cell>
          <cell r="BA204">
            <v>1.99</v>
          </cell>
          <cell r="BB204">
            <v>2.99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1</v>
          </cell>
          <cell r="CA204">
            <v>0</v>
          </cell>
          <cell r="CB204"/>
          <cell r="CC204"/>
          <cell r="CD204">
            <v>2</v>
          </cell>
          <cell r="CE204">
            <v>2</v>
          </cell>
          <cell r="CF204">
            <v>6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4</v>
          </cell>
          <cell r="CO204">
            <v>9</v>
          </cell>
          <cell r="CP204">
            <v>1</v>
          </cell>
          <cell r="CQ204">
            <v>0</v>
          </cell>
          <cell r="CR204">
            <v>0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>
            <v>5</v>
          </cell>
          <cell r="AG205">
            <v>4</v>
          </cell>
          <cell r="AH205">
            <v>4</v>
          </cell>
          <cell r="AI205"/>
          <cell r="AJ205"/>
          <cell r="AK205">
            <v>55</v>
          </cell>
          <cell r="AL205">
            <v>72.150000000000006</v>
          </cell>
          <cell r="AM205">
            <v>167.15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5</v>
          </cell>
          <cell r="CO205">
            <v>4</v>
          </cell>
          <cell r="CP205">
            <v>4</v>
          </cell>
          <cell r="CQ205">
            <v>0</v>
          </cell>
          <cell r="CR205">
            <v>0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2</v>
          </cell>
          <cell r="AG206">
            <v>1</v>
          </cell>
          <cell r="AH206">
            <v>0</v>
          </cell>
          <cell r="AI206"/>
          <cell r="AJ206"/>
          <cell r="AK206">
            <v>10</v>
          </cell>
          <cell r="AL206">
            <v>13.649999999999999</v>
          </cell>
          <cell r="AM206">
            <v>29.65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2</v>
          </cell>
          <cell r="CO206">
            <v>1</v>
          </cell>
          <cell r="CP206">
            <v>0</v>
          </cell>
          <cell r="CQ206">
            <v>0</v>
          </cell>
          <cell r="CR206">
            <v>0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1</v>
          </cell>
          <cell r="AG207">
            <v>0</v>
          </cell>
          <cell r="AH207">
            <v>0</v>
          </cell>
          <cell r="AI207"/>
          <cell r="AJ207"/>
          <cell r="AK207">
            <v>1</v>
          </cell>
          <cell r="AL207">
            <v>0</v>
          </cell>
          <cell r="AM207">
            <v>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1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>
            <v>6</v>
          </cell>
          <cell r="AG208">
            <v>3</v>
          </cell>
          <cell r="AH208">
            <v>2</v>
          </cell>
          <cell r="AI208"/>
          <cell r="AJ208"/>
          <cell r="AK208">
            <v>59</v>
          </cell>
          <cell r="AL208">
            <v>64.349999999999994</v>
          </cell>
          <cell r="AM208">
            <v>178.35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6</v>
          </cell>
          <cell r="CO208">
            <v>3</v>
          </cell>
          <cell r="CP208">
            <v>2</v>
          </cell>
          <cell r="CQ208">
            <v>0</v>
          </cell>
          <cell r="CR208">
            <v>0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</v>
          </cell>
          <cell r="S209">
            <v>0</v>
          </cell>
          <cell r="T209"/>
          <cell r="U209"/>
          <cell r="V209">
            <v>1</v>
          </cell>
          <cell r="W209">
            <v>0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1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>
            <v>0</v>
          </cell>
          <cell r="R210">
            <v>1</v>
          </cell>
          <cell r="S210">
            <v>0</v>
          </cell>
          <cell r="T210"/>
          <cell r="U210"/>
          <cell r="V210">
            <v>6</v>
          </cell>
          <cell r="W210">
            <v>5.85</v>
          </cell>
          <cell r="X210">
            <v>16.850000000000001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16</v>
          </cell>
          <cell r="AF210">
            <v>7</v>
          </cell>
          <cell r="AG210">
            <v>7</v>
          </cell>
          <cell r="AH210">
            <v>4</v>
          </cell>
          <cell r="AI210"/>
          <cell r="AJ210"/>
          <cell r="AK210">
            <v>105</v>
          </cell>
          <cell r="AL210">
            <v>138.44999999999999</v>
          </cell>
          <cell r="AM210">
            <v>323.45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/>
          <cell r="AY210"/>
          <cell r="AZ210">
            <v>3</v>
          </cell>
          <cell r="BA210">
            <v>3.98</v>
          </cell>
          <cell r="BB210">
            <v>9.98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/>
          <cell r="CC210"/>
          <cell r="CD210">
            <v>3</v>
          </cell>
          <cell r="CE210">
            <v>4</v>
          </cell>
          <cell r="CF210">
            <v>9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18</v>
          </cell>
          <cell r="CN210">
            <v>8</v>
          </cell>
          <cell r="CO210">
            <v>9</v>
          </cell>
          <cell r="CP210">
            <v>4</v>
          </cell>
          <cell r="CQ210">
            <v>0</v>
          </cell>
          <cell r="CR210">
            <v>0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>
            <v>7</v>
          </cell>
          <cell r="R211">
            <v>13</v>
          </cell>
          <cell r="S211">
            <v>16</v>
          </cell>
          <cell r="T211"/>
          <cell r="U211"/>
          <cell r="V211">
            <v>162</v>
          </cell>
          <cell r="W211">
            <v>183.3</v>
          </cell>
          <cell r="X211">
            <v>477.3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>
            <v>3</v>
          </cell>
          <cell r="AG211">
            <v>4</v>
          </cell>
          <cell r="AH211">
            <v>8</v>
          </cell>
          <cell r="AI211"/>
          <cell r="AJ211"/>
          <cell r="AK211">
            <v>36</v>
          </cell>
          <cell r="AL211">
            <v>33.15</v>
          </cell>
          <cell r="AM211">
            <v>100.15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>
            <v>1</v>
          </cell>
          <cell r="AV211">
            <v>1</v>
          </cell>
          <cell r="AW211">
            <v>1</v>
          </cell>
          <cell r="AX211"/>
          <cell r="AY211"/>
          <cell r="AZ211">
            <v>8</v>
          </cell>
          <cell r="BA211">
            <v>7.96</v>
          </cell>
          <cell r="BB211">
            <v>19.96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1</v>
          </cell>
          <cell r="BL211">
            <v>0</v>
          </cell>
          <cell r="BM211"/>
          <cell r="BN211"/>
          <cell r="BO211">
            <v>1</v>
          </cell>
          <cell r="BP211">
            <v>0</v>
          </cell>
          <cell r="BQ211">
            <v>2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>
            <v>3</v>
          </cell>
          <cell r="BZ211">
            <v>2</v>
          </cell>
          <cell r="CA211">
            <v>1</v>
          </cell>
          <cell r="CB211"/>
          <cell r="CC211"/>
          <cell r="CD211">
            <v>29</v>
          </cell>
          <cell r="CE211">
            <v>36</v>
          </cell>
          <cell r="CF211">
            <v>81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14</v>
          </cell>
          <cell r="CO211">
            <v>21</v>
          </cell>
          <cell r="CP211">
            <v>26</v>
          </cell>
          <cell r="CQ211">
            <v>0</v>
          </cell>
          <cell r="CR211">
            <v>0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19</v>
          </cell>
          <cell r="Q212">
            <v>2</v>
          </cell>
          <cell r="R212">
            <v>21</v>
          </cell>
          <cell r="S212">
            <v>20</v>
          </cell>
          <cell r="T212"/>
          <cell r="U212"/>
          <cell r="V212">
            <v>148</v>
          </cell>
          <cell r="W212">
            <v>200.85</v>
          </cell>
          <cell r="X212">
            <v>457.85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37</v>
          </cell>
          <cell r="AE212">
            <v>37</v>
          </cell>
          <cell r="AF212">
            <v>24</v>
          </cell>
          <cell r="AG212">
            <v>33</v>
          </cell>
          <cell r="AH212">
            <v>26</v>
          </cell>
          <cell r="AI212"/>
          <cell r="AJ212"/>
          <cell r="AK212">
            <v>276</v>
          </cell>
          <cell r="AL212">
            <v>329.54999999999995</v>
          </cell>
          <cell r="AM212">
            <v>839.55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>
            <v>0</v>
          </cell>
          <cell r="AV212">
            <v>1</v>
          </cell>
          <cell r="AW212">
            <v>0</v>
          </cell>
          <cell r="AX212"/>
          <cell r="AY212"/>
          <cell r="AZ212">
            <v>9</v>
          </cell>
          <cell r="BA212">
            <v>11.94</v>
          </cell>
          <cell r="BB212">
            <v>25.939999999999998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/>
          <cell r="BN212"/>
          <cell r="BO212">
            <v>1</v>
          </cell>
          <cell r="BP212">
            <v>0</v>
          </cell>
          <cell r="BQ212">
            <v>2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/>
          <cell r="CC212"/>
          <cell r="CD212">
            <v>2</v>
          </cell>
          <cell r="CE212">
            <v>4</v>
          </cell>
          <cell r="CF212">
            <v>6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55</v>
          </cell>
          <cell r="CM212">
            <v>59</v>
          </cell>
          <cell r="CN212">
            <v>26</v>
          </cell>
          <cell r="CO212">
            <v>55</v>
          </cell>
          <cell r="CP212">
            <v>47</v>
          </cell>
          <cell r="CQ212">
            <v>0</v>
          </cell>
          <cell r="CR212">
            <v>0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7</v>
          </cell>
          <cell r="Q213">
            <v>2</v>
          </cell>
          <cell r="R213">
            <v>3</v>
          </cell>
          <cell r="S213">
            <v>4</v>
          </cell>
          <cell r="T213"/>
          <cell r="U213"/>
          <cell r="V213">
            <v>67</v>
          </cell>
          <cell r="W213">
            <v>99.449999999999989</v>
          </cell>
          <cell r="X213">
            <v>210.45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18</v>
          </cell>
          <cell r="AE213">
            <v>27</v>
          </cell>
          <cell r="AF213">
            <v>31</v>
          </cell>
          <cell r="AG213">
            <v>28</v>
          </cell>
          <cell r="AH213">
            <v>20</v>
          </cell>
          <cell r="AI213"/>
          <cell r="AJ213"/>
          <cell r="AK213">
            <v>232</v>
          </cell>
          <cell r="AL213">
            <v>245.7</v>
          </cell>
          <cell r="AM213">
            <v>671.7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2</v>
          </cell>
          <cell r="AU213">
            <v>0</v>
          </cell>
          <cell r="AV213">
            <v>1</v>
          </cell>
          <cell r="AW213">
            <v>0</v>
          </cell>
          <cell r="AX213"/>
          <cell r="AY213"/>
          <cell r="AZ213">
            <v>11</v>
          </cell>
          <cell r="BA213">
            <v>15.92</v>
          </cell>
          <cell r="BB213">
            <v>36.92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/>
          <cell r="BN213"/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>
            <v>1</v>
          </cell>
          <cell r="CA213">
            <v>7</v>
          </cell>
          <cell r="CB213"/>
          <cell r="CC213"/>
          <cell r="CD213">
            <v>13</v>
          </cell>
          <cell r="CE213">
            <v>10</v>
          </cell>
          <cell r="CF213">
            <v>33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35</v>
          </cell>
          <cell r="CM213">
            <v>36</v>
          </cell>
          <cell r="CN213">
            <v>33</v>
          </cell>
          <cell r="CO213">
            <v>33</v>
          </cell>
          <cell r="CP213">
            <v>31</v>
          </cell>
          <cell r="CQ213">
            <v>0</v>
          </cell>
          <cell r="CR213">
            <v>0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>
            <v>0</v>
          </cell>
          <cell r="R214">
            <v>1</v>
          </cell>
          <cell r="S214">
            <v>1</v>
          </cell>
          <cell r="T214"/>
          <cell r="U214"/>
          <cell r="V214">
            <v>16</v>
          </cell>
          <cell r="W214">
            <v>23.4</v>
          </cell>
          <cell r="X214">
            <v>50.4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>
            <v>0</v>
          </cell>
          <cell r="AG214">
            <v>1</v>
          </cell>
          <cell r="AH214">
            <v>0</v>
          </cell>
          <cell r="AI214"/>
          <cell r="AJ214"/>
          <cell r="AK214">
            <v>2</v>
          </cell>
          <cell r="AL214">
            <v>1.95</v>
          </cell>
          <cell r="AM214">
            <v>5.95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/>
          <cell r="CC214"/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2</v>
          </cell>
          <cell r="CP214">
            <v>1</v>
          </cell>
          <cell r="CQ214">
            <v>0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>
            <v>1</v>
          </cell>
          <cell r="R215">
            <v>2</v>
          </cell>
          <cell r="S215">
            <v>4</v>
          </cell>
          <cell r="T215"/>
          <cell r="U215"/>
          <cell r="V215">
            <v>15</v>
          </cell>
          <cell r="W215">
            <v>7.8</v>
          </cell>
          <cell r="X215">
            <v>37.799999999999997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>
            <v>7</v>
          </cell>
          <cell r="AG215">
            <v>0</v>
          </cell>
          <cell r="AH215">
            <v>0</v>
          </cell>
          <cell r="AI215"/>
          <cell r="AJ215"/>
          <cell r="AK215">
            <v>10</v>
          </cell>
          <cell r="AL215">
            <v>3.9</v>
          </cell>
          <cell r="AM215">
            <v>23.9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>
            <v>1</v>
          </cell>
          <cell r="AV215">
            <v>1</v>
          </cell>
          <cell r="AW215">
            <v>0</v>
          </cell>
          <cell r="AX215"/>
          <cell r="AY215"/>
          <cell r="AZ215">
            <v>3</v>
          </cell>
          <cell r="BA215">
            <v>1.99</v>
          </cell>
          <cell r="BB215">
            <v>7.99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2</v>
          </cell>
          <cell r="BX215">
            <v>4</v>
          </cell>
          <cell r="BY215">
            <v>2</v>
          </cell>
          <cell r="BZ215">
            <v>2</v>
          </cell>
          <cell r="CA215">
            <v>5</v>
          </cell>
          <cell r="CB215"/>
          <cell r="CC215"/>
          <cell r="CD215">
            <v>16</v>
          </cell>
          <cell r="CE215">
            <v>16</v>
          </cell>
          <cell r="CF215">
            <v>48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5</v>
          </cell>
          <cell r="CM215">
            <v>10</v>
          </cell>
          <cell r="CN215">
            <v>11</v>
          </cell>
          <cell r="CO215">
            <v>5</v>
          </cell>
          <cell r="CP215">
            <v>9</v>
          </cell>
          <cell r="CQ215">
            <v>0</v>
          </cell>
          <cell r="CR215">
            <v>0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1</v>
          </cell>
          <cell r="AH216">
            <v>0</v>
          </cell>
          <cell r="AI216"/>
          <cell r="AJ216"/>
          <cell r="AK216">
            <v>2</v>
          </cell>
          <cell r="AL216">
            <v>1.95</v>
          </cell>
          <cell r="AM216">
            <v>5.95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0</v>
          </cell>
          <cell r="CQ216">
            <v>0</v>
          </cell>
          <cell r="CR216">
            <v>0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>
            <v>0</v>
          </cell>
          <cell r="AG217">
            <v>4</v>
          </cell>
          <cell r="AH217">
            <v>5</v>
          </cell>
          <cell r="AI217"/>
          <cell r="AJ217"/>
          <cell r="AK217">
            <v>22</v>
          </cell>
          <cell r="AL217">
            <v>15.6</v>
          </cell>
          <cell r="AM217">
            <v>59.6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4</v>
          </cell>
          <cell r="CP217">
            <v>5</v>
          </cell>
          <cell r="CQ217">
            <v>0</v>
          </cell>
          <cell r="CR217">
            <v>0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>
            <v>4</v>
          </cell>
          <cell r="AG218">
            <v>0</v>
          </cell>
          <cell r="AH218">
            <v>2</v>
          </cell>
          <cell r="AI218"/>
          <cell r="AJ218"/>
          <cell r="AK218">
            <v>16</v>
          </cell>
          <cell r="AL218">
            <v>19.5</v>
          </cell>
          <cell r="AM218">
            <v>47.5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4</v>
          </cell>
          <cell r="CO218">
            <v>0</v>
          </cell>
          <cell r="CP218">
            <v>2</v>
          </cell>
          <cell r="CQ218">
            <v>0</v>
          </cell>
          <cell r="CR218">
            <v>0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</v>
          </cell>
          <cell r="R219">
            <v>0</v>
          </cell>
          <cell r="S219">
            <v>0</v>
          </cell>
          <cell r="T219"/>
          <cell r="U219"/>
          <cell r="V219">
            <v>1</v>
          </cell>
          <cell r="W219">
            <v>0</v>
          </cell>
          <cell r="X219">
            <v>2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4</v>
          </cell>
          <cell r="AL219">
            <v>7.8</v>
          </cell>
          <cell r="AM219">
            <v>11.8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>
            <v>10</v>
          </cell>
          <cell r="AG220">
            <v>4</v>
          </cell>
          <cell r="AH220">
            <v>4</v>
          </cell>
          <cell r="AI220"/>
          <cell r="AJ220"/>
          <cell r="AK220">
            <v>51</v>
          </cell>
          <cell r="AL220">
            <v>50.7</v>
          </cell>
          <cell r="AM220">
            <v>143.69999999999999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/>
          <cell r="CC220"/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10</v>
          </cell>
          <cell r="CO220">
            <v>4</v>
          </cell>
          <cell r="CP220">
            <v>4</v>
          </cell>
          <cell r="CQ220">
            <v>0</v>
          </cell>
          <cell r="CR220">
            <v>0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3</v>
          </cell>
          <cell r="R221">
            <v>0</v>
          </cell>
          <cell r="S221">
            <v>0</v>
          </cell>
          <cell r="T221"/>
          <cell r="U221"/>
          <cell r="V221">
            <v>16</v>
          </cell>
          <cell r="W221">
            <v>25.35</v>
          </cell>
          <cell r="X221">
            <v>48.35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25</v>
          </cell>
          <cell r="AF221">
            <v>3</v>
          </cell>
          <cell r="AG221">
            <v>17</v>
          </cell>
          <cell r="AH221">
            <v>7</v>
          </cell>
          <cell r="AI221"/>
          <cell r="AJ221"/>
          <cell r="AK221">
            <v>101</v>
          </cell>
          <cell r="AL221">
            <v>95.55</v>
          </cell>
          <cell r="AM221">
            <v>273.55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1</v>
          </cell>
          <cell r="AW221">
            <v>0</v>
          </cell>
          <cell r="AX221"/>
          <cell r="AY221"/>
          <cell r="AZ221">
            <v>2</v>
          </cell>
          <cell r="BA221">
            <v>1.99</v>
          </cell>
          <cell r="BB221">
            <v>4.99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/>
          <cell r="BN221"/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2</v>
          </cell>
          <cell r="BZ221">
            <v>0</v>
          </cell>
          <cell r="CA221">
            <v>0</v>
          </cell>
          <cell r="CB221"/>
          <cell r="CC221"/>
          <cell r="CD221">
            <v>2</v>
          </cell>
          <cell r="CE221">
            <v>0</v>
          </cell>
          <cell r="CF221">
            <v>4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25</v>
          </cell>
          <cell r="CN221">
            <v>8</v>
          </cell>
          <cell r="CO221">
            <v>18</v>
          </cell>
          <cell r="CP221">
            <v>7</v>
          </cell>
          <cell r="CQ221">
            <v>0</v>
          </cell>
          <cell r="CR221">
            <v>0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>
            <v>4</v>
          </cell>
          <cell r="R222">
            <v>1</v>
          </cell>
          <cell r="S222">
            <v>1</v>
          </cell>
          <cell r="T222"/>
          <cell r="U222"/>
          <cell r="V222">
            <v>24</v>
          </cell>
          <cell r="W222">
            <v>31.2</v>
          </cell>
          <cell r="X222">
            <v>76.2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>
            <v>5</v>
          </cell>
          <cell r="AG222">
            <v>4</v>
          </cell>
          <cell r="AH222">
            <v>1</v>
          </cell>
          <cell r="AI222"/>
          <cell r="AJ222"/>
          <cell r="AK222">
            <v>43</v>
          </cell>
          <cell r="AL222">
            <v>60.45</v>
          </cell>
          <cell r="AM222">
            <v>135.44999999999999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9</v>
          </cell>
          <cell r="CO222">
            <v>5</v>
          </cell>
          <cell r="CP222">
            <v>2</v>
          </cell>
          <cell r="CQ222">
            <v>0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>
            <v>0</v>
          </cell>
          <cell r="R223">
            <v>10</v>
          </cell>
          <cell r="S223">
            <v>16</v>
          </cell>
          <cell r="T223"/>
          <cell r="U223"/>
          <cell r="V223">
            <v>35</v>
          </cell>
          <cell r="W223">
            <v>11.7</v>
          </cell>
          <cell r="X223">
            <v>79.7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>
            <v>24</v>
          </cell>
          <cell r="AG223">
            <v>23</v>
          </cell>
          <cell r="AH223">
            <v>8</v>
          </cell>
          <cell r="AI223"/>
          <cell r="AJ223"/>
          <cell r="AK223">
            <v>93</v>
          </cell>
          <cell r="AL223">
            <v>66.3</v>
          </cell>
          <cell r="AM223">
            <v>244.3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>
            <v>1</v>
          </cell>
          <cell r="AX223"/>
          <cell r="AY223"/>
          <cell r="AZ223">
            <v>2</v>
          </cell>
          <cell r="BA223">
            <v>0</v>
          </cell>
          <cell r="BB223">
            <v>4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>
            <v>0</v>
          </cell>
          <cell r="BZ223">
            <v>1</v>
          </cell>
          <cell r="CA223">
            <v>0</v>
          </cell>
          <cell r="CB223"/>
          <cell r="CC223"/>
          <cell r="CD223">
            <v>3</v>
          </cell>
          <cell r="CE223">
            <v>4</v>
          </cell>
          <cell r="CF223">
            <v>10</v>
          </cell>
          <cell r="CG223">
            <v>6</v>
          </cell>
          <cell r="CH223">
            <v>4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24</v>
          </cell>
          <cell r="CO223">
            <v>35</v>
          </cell>
          <cell r="CP223">
            <v>25</v>
          </cell>
          <cell r="CQ223">
            <v>0</v>
          </cell>
          <cell r="CR223">
            <v>0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>
            <v>3</v>
          </cell>
          <cell r="AI224"/>
          <cell r="AJ224"/>
          <cell r="AK224">
            <v>16</v>
          </cell>
          <cell r="AL224">
            <v>25.35</v>
          </cell>
          <cell r="AM224">
            <v>53.35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3</v>
          </cell>
          <cell r="CQ224">
            <v>0</v>
          </cell>
          <cell r="CR224">
            <v>0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>
            <v>7</v>
          </cell>
          <cell r="R225">
            <v>3</v>
          </cell>
          <cell r="S225">
            <v>4</v>
          </cell>
          <cell r="T225"/>
          <cell r="U225"/>
          <cell r="V225">
            <v>30</v>
          </cell>
          <cell r="W225">
            <v>23.4</v>
          </cell>
          <cell r="X225">
            <v>83.4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>
            <v>9</v>
          </cell>
          <cell r="AG225">
            <v>18</v>
          </cell>
          <cell r="AH225">
            <v>16</v>
          </cell>
          <cell r="AI225"/>
          <cell r="AJ225"/>
          <cell r="AK225">
            <v>177</v>
          </cell>
          <cell r="AL225">
            <v>230.1</v>
          </cell>
          <cell r="AM225">
            <v>542.1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2</v>
          </cell>
          <cell r="AX225"/>
          <cell r="AY225"/>
          <cell r="AZ225">
            <v>4</v>
          </cell>
          <cell r="BA225">
            <v>3.98</v>
          </cell>
          <cell r="BB225">
            <v>9.98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/>
          <cell r="CC225"/>
          <cell r="CD225">
            <v>2</v>
          </cell>
          <cell r="CE225">
            <v>28</v>
          </cell>
          <cell r="CF225">
            <v>32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20</v>
          </cell>
          <cell r="CM225">
            <v>20</v>
          </cell>
          <cell r="CN225">
            <v>16</v>
          </cell>
          <cell r="CO225">
            <v>21</v>
          </cell>
          <cell r="CP225">
            <v>22</v>
          </cell>
          <cell r="CQ225">
            <v>0</v>
          </cell>
          <cell r="CR225">
            <v>0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>
            <v>6</v>
          </cell>
          <cell r="R226">
            <v>1</v>
          </cell>
          <cell r="S226">
            <v>1</v>
          </cell>
          <cell r="T226"/>
          <cell r="U226"/>
          <cell r="V226">
            <v>22</v>
          </cell>
          <cell r="W226">
            <v>21.45</v>
          </cell>
          <cell r="X226">
            <v>65.45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>
            <v>3</v>
          </cell>
          <cell r="AG226">
            <v>3</v>
          </cell>
          <cell r="AH226">
            <v>2</v>
          </cell>
          <cell r="AI226"/>
          <cell r="AJ226"/>
          <cell r="AK226">
            <v>92</v>
          </cell>
          <cell r="AL226">
            <v>163.80000000000001</v>
          </cell>
          <cell r="AM226">
            <v>312.8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1</v>
          </cell>
          <cell r="AX226"/>
          <cell r="AY226"/>
          <cell r="AZ226">
            <v>1</v>
          </cell>
          <cell r="BA226">
            <v>0</v>
          </cell>
          <cell r="BB226">
            <v>2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9</v>
          </cell>
          <cell r="CO226">
            <v>4</v>
          </cell>
          <cell r="CP226">
            <v>4</v>
          </cell>
          <cell r="CQ226">
            <v>0</v>
          </cell>
          <cell r="CR226">
            <v>0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/>
          <cell r="U227"/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19</v>
          </cell>
          <cell r="AF227">
            <v>9</v>
          </cell>
          <cell r="AG227">
            <v>16</v>
          </cell>
          <cell r="AH227">
            <v>2</v>
          </cell>
          <cell r="AI227"/>
          <cell r="AJ227"/>
          <cell r="AK227">
            <v>95</v>
          </cell>
          <cell r="AL227">
            <v>95.55</v>
          </cell>
          <cell r="AM227">
            <v>274.55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1</v>
          </cell>
          <cell r="AU227">
            <v>1</v>
          </cell>
          <cell r="AV227">
            <v>0</v>
          </cell>
          <cell r="AW227">
            <v>1</v>
          </cell>
          <cell r="AX227"/>
          <cell r="AY227"/>
          <cell r="AZ227">
            <v>4</v>
          </cell>
          <cell r="BA227">
            <v>1.99</v>
          </cell>
          <cell r="BB227">
            <v>9.99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20</v>
          </cell>
          <cell r="CN227">
            <v>10</v>
          </cell>
          <cell r="CO227">
            <v>16</v>
          </cell>
          <cell r="CP227">
            <v>3</v>
          </cell>
          <cell r="CQ227">
            <v>0</v>
          </cell>
          <cell r="CR227">
            <v>0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1</v>
          </cell>
          <cell r="S228">
            <v>0</v>
          </cell>
          <cell r="T228"/>
          <cell r="U228"/>
          <cell r="V228">
            <v>2</v>
          </cell>
          <cell r="W228">
            <v>1.95</v>
          </cell>
          <cell r="X228">
            <v>5.95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>
            <v>1</v>
          </cell>
          <cell r="AG228">
            <v>11</v>
          </cell>
          <cell r="AH228">
            <v>2</v>
          </cell>
          <cell r="AI228"/>
          <cell r="AJ228"/>
          <cell r="AK228">
            <v>30</v>
          </cell>
          <cell r="AL228">
            <v>29.25</v>
          </cell>
          <cell r="AM228">
            <v>85.25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/>
          <cell r="AY228"/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1</v>
          </cell>
          <cell r="CO228">
            <v>12</v>
          </cell>
          <cell r="CP228">
            <v>2</v>
          </cell>
          <cell r="CQ228">
            <v>0</v>
          </cell>
          <cell r="CR228">
            <v>0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>
            <v>8</v>
          </cell>
          <cell r="R229">
            <v>8</v>
          </cell>
          <cell r="S229">
            <v>12</v>
          </cell>
          <cell r="T229"/>
          <cell r="U229"/>
          <cell r="V229">
            <v>50</v>
          </cell>
          <cell r="W229">
            <v>35.099999999999994</v>
          </cell>
          <cell r="X229">
            <v>131.1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>
            <v>18</v>
          </cell>
          <cell r="AG229">
            <v>15</v>
          </cell>
          <cell r="AH229">
            <v>12</v>
          </cell>
          <cell r="AI229"/>
          <cell r="AJ229"/>
          <cell r="AK229">
            <v>115</v>
          </cell>
          <cell r="AL229">
            <v>117</v>
          </cell>
          <cell r="AM229">
            <v>327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2</v>
          </cell>
          <cell r="AW229">
            <v>3</v>
          </cell>
          <cell r="AX229"/>
          <cell r="AY229"/>
          <cell r="AZ229">
            <v>13</v>
          </cell>
          <cell r="BA229">
            <v>13.93</v>
          </cell>
          <cell r="BB229">
            <v>36.93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1</v>
          </cell>
          <cell r="BK229">
            <v>0</v>
          </cell>
          <cell r="BL229">
            <v>0</v>
          </cell>
          <cell r="BM229"/>
          <cell r="BN229"/>
          <cell r="BO229">
            <v>1</v>
          </cell>
          <cell r="BP229">
            <v>0</v>
          </cell>
          <cell r="BQ229">
            <v>2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>
            <v>1</v>
          </cell>
          <cell r="BZ229">
            <v>0</v>
          </cell>
          <cell r="CA229">
            <v>5</v>
          </cell>
          <cell r="CB229"/>
          <cell r="CC229"/>
          <cell r="CD229">
            <v>17</v>
          </cell>
          <cell r="CE229">
            <v>18</v>
          </cell>
          <cell r="CF229">
            <v>50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28</v>
          </cell>
          <cell r="CO229">
            <v>25</v>
          </cell>
          <cell r="CP229">
            <v>32</v>
          </cell>
          <cell r="CQ229">
            <v>0</v>
          </cell>
          <cell r="CR229">
            <v>0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>
            <v>9</v>
          </cell>
          <cell r="R230">
            <v>20</v>
          </cell>
          <cell r="S230">
            <v>4</v>
          </cell>
          <cell r="T230"/>
          <cell r="U230"/>
          <cell r="V230">
            <v>52</v>
          </cell>
          <cell r="W230">
            <v>33.15</v>
          </cell>
          <cell r="X230">
            <v>132.15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>
            <v>2</v>
          </cell>
          <cell r="AG230">
            <v>4</v>
          </cell>
          <cell r="AH230">
            <v>8</v>
          </cell>
          <cell r="AI230"/>
          <cell r="AJ230"/>
          <cell r="AK230">
            <v>47</v>
          </cell>
          <cell r="AL230">
            <v>56.55</v>
          </cell>
          <cell r="AM230">
            <v>144.55000000000001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/>
          <cell r="AY230"/>
          <cell r="AZ230">
            <v>3</v>
          </cell>
          <cell r="BA230">
            <v>3.98</v>
          </cell>
          <cell r="BB230">
            <v>8.98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1</v>
          </cell>
          <cell r="BK230">
            <v>0</v>
          </cell>
          <cell r="BL230">
            <v>0</v>
          </cell>
          <cell r="BM230"/>
          <cell r="BN230"/>
          <cell r="BO230">
            <v>1</v>
          </cell>
          <cell r="BP230">
            <v>0</v>
          </cell>
          <cell r="BQ230">
            <v>2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1</v>
          </cell>
          <cell r="BZ230">
            <v>0</v>
          </cell>
          <cell r="CA230">
            <v>0</v>
          </cell>
          <cell r="CB230"/>
          <cell r="CC230"/>
          <cell r="CD230">
            <v>1</v>
          </cell>
          <cell r="CE230">
            <v>0</v>
          </cell>
          <cell r="CF230">
            <v>2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13</v>
          </cell>
          <cell r="CO230">
            <v>24</v>
          </cell>
          <cell r="CP230">
            <v>13</v>
          </cell>
          <cell r="CQ230">
            <v>0</v>
          </cell>
          <cell r="CR230">
            <v>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>
            <v>6</v>
          </cell>
          <cell r="R231">
            <v>5</v>
          </cell>
          <cell r="S231">
            <v>5</v>
          </cell>
          <cell r="T231"/>
          <cell r="U231"/>
          <cell r="V231">
            <v>54</v>
          </cell>
          <cell r="W231">
            <v>52.65</v>
          </cell>
          <cell r="X231">
            <v>160.65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>
            <v>1</v>
          </cell>
          <cell r="AG231">
            <v>1</v>
          </cell>
          <cell r="AH231">
            <v>2</v>
          </cell>
          <cell r="AI231"/>
          <cell r="AJ231"/>
          <cell r="AK231">
            <v>21</v>
          </cell>
          <cell r="AL231">
            <v>33.15</v>
          </cell>
          <cell r="AM231">
            <v>64.150000000000006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/>
          <cell r="AY231"/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7</v>
          </cell>
          <cell r="CO231">
            <v>6</v>
          </cell>
          <cell r="CP231">
            <v>7</v>
          </cell>
          <cell r="CQ231">
            <v>0</v>
          </cell>
          <cell r="CR231">
            <v>0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>
            <v>0</v>
          </cell>
          <cell r="R232">
            <v>0</v>
          </cell>
          <cell r="S232">
            <v>1</v>
          </cell>
          <cell r="T232"/>
          <cell r="U232"/>
          <cell r="V232">
            <v>9</v>
          </cell>
          <cell r="W232">
            <v>13.649999999999999</v>
          </cell>
          <cell r="X232">
            <v>29.65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>
            <v>11</v>
          </cell>
          <cell r="AG232">
            <v>16</v>
          </cell>
          <cell r="AH232">
            <v>10</v>
          </cell>
          <cell r="AI232"/>
          <cell r="AJ232"/>
          <cell r="AK232">
            <v>121</v>
          </cell>
          <cell r="AL232">
            <v>144.30000000000001</v>
          </cell>
          <cell r="AM232">
            <v>368.3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/>
          <cell r="AY232"/>
          <cell r="AZ232">
            <v>2</v>
          </cell>
          <cell r="BA232">
            <v>3.98</v>
          </cell>
          <cell r="BB232">
            <v>7.98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11</v>
          </cell>
          <cell r="CO232">
            <v>16</v>
          </cell>
          <cell r="CP232">
            <v>11</v>
          </cell>
          <cell r="CQ232">
            <v>0</v>
          </cell>
          <cell r="CR232">
            <v>0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</v>
          </cell>
          <cell r="Q233">
            <v>0</v>
          </cell>
          <cell r="R233">
            <v>0</v>
          </cell>
          <cell r="S233">
            <v>1</v>
          </cell>
          <cell r="T233"/>
          <cell r="U233"/>
          <cell r="V233">
            <v>3</v>
          </cell>
          <cell r="W233">
            <v>1.95</v>
          </cell>
          <cell r="X233">
            <v>6.95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12</v>
          </cell>
          <cell r="AE233">
            <v>12</v>
          </cell>
          <cell r="AF233">
            <v>2</v>
          </cell>
          <cell r="AG233">
            <v>4</v>
          </cell>
          <cell r="AH233">
            <v>1</v>
          </cell>
          <cell r="AI233"/>
          <cell r="AJ233"/>
          <cell r="AK233">
            <v>63</v>
          </cell>
          <cell r="AL233">
            <v>76.05</v>
          </cell>
          <cell r="AM233">
            <v>199.05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1</v>
          </cell>
          <cell r="BX233">
            <v>3</v>
          </cell>
          <cell r="BY233">
            <v>0</v>
          </cell>
          <cell r="BZ233">
            <v>0</v>
          </cell>
          <cell r="CA233">
            <v>0</v>
          </cell>
          <cell r="CB233"/>
          <cell r="CC233"/>
          <cell r="CD233">
            <v>9</v>
          </cell>
          <cell r="CE233">
            <v>10</v>
          </cell>
          <cell r="CF233">
            <v>27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13</v>
          </cell>
          <cell r="CM233">
            <v>16</v>
          </cell>
          <cell r="CN233">
            <v>2</v>
          </cell>
          <cell r="CO233">
            <v>4</v>
          </cell>
          <cell r="CP233">
            <v>2</v>
          </cell>
          <cell r="CQ233">
            <v>0</v>
          </cell>
          <cell r="CR233">
            <v>0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/>
          <cell r="U234"/>
          <cell r="V234">
            <v>13</v>
          </cell>
          <cell r="W234">
            <v>25.35</v>
          </cell>
          <cell r="X234">
            <v>51.35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>
            <v>0</v>
          </cell>
          <cell r="AG234">
            <v>0</v>
          </cell>
          <cell r="AH234">
            <v>7</v>
          </cell>
          <cell r="AI234"/>
          <cell r="AJ234"/>
          <cell r="AK234">
            <v>20</v>
          </cell>
          <cell r="AL234">
            <v>21.45</v>
          </cell>
          <cell r="AM234">
            <v>58.45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/>
          <cell r="AY234"/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/>
          <cell r="BN234"/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1</v>
          </cell>
          <cell r="CA234">
            <v>0</v>
          </cell>
          <cell r="CB234"/>
          <cell r="CC234"/>
          <cell r="CD234">
            <v>1</v>
          </cell>
          <cell r="CE234">
            <v>0</v>
          </cell>
          <cell r="CF234">
            <v>2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1</v>
          </cell>
          <cell r="CP234">
            <v>7</v>
          </cell>
          <cell r="CQ234">
            <v>0</v>
          </cell>
          <cell r="CR234">
            <v>0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53</v>
          </cell>
          <cell r="M235">
            <v>68</v>
          </cell>
          <cell r="N235">
            <v>71</v>
          </cell>
          <cell r="O235">
            <v>60</v>
          </cell>
          <cell r="P235">
            <v>51</v>
          </cell>
          <cell r="Q235">
            <v>50</v>
          </cell>
          <cell r="R235">
            <v>23</v>
          </cell>
          <cell r="S235">
            <v>22</v>
          </cell>
          <cell r="T235"/>
          <cell r="U235"/>
          <cell r="V235">
            <v>480</v>
          </cell>
          <cell r="W235">
            <v>645.45000000000005</v>
          </cell>
          <cell r="X235">
            <v>1523.45</v>
          </cell>
          <cell r="Y235">
            <v>96</v>
          </cell>
          <cell r="Z235">
            <v>43</v>
          </cell>
          <cell r="AA235">
            <v>99</v>
          </cell>
          <cell r="AB235">
            <v>189</v>
          </cell>
          <cell r="AC235">
            <v>98</v>
          </cell>
          <cell r="AD235">
            <v>93</v>
          </cell>
          <cell r="AE235">
            <v>85</v>
          </cell>
          <cell r="AF235">
            <v>119</v>
          </cell>
          <cell r="AG235">
            <v>88</v>
          </cell>
          <cell r="AH235">
            <v>99</v>
          </cell>
          <cell r="AI235"/>
          <cell r="AJ235"/>
          <cell r="AK235">
            <v>1009</v>
          </cell>
          <cell r="AL235">
            <v>1158.3</v>
          </cell>
          <cell r="AM235">
            <v>3037.3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3</v>
          </cell>
          <cell r="AS235">
            <v>0</v>
          </cell>
          <cell r="AT235">
            <v>2</v>
          </cell>
          <cell r="AU235">
            <v>2</v>
          </cell>
          <cell r="AV235">
            <v>1</v>
          </cell>
          <cell r="AW235">
            <v>2</v>
          </cell>
          <cell r="AX235"/>
          <cell r="AY235"/>
          <cell r="AZ235">
            <v>14</v>
          </cell>
          <cell r="BA235">
            <v>11.94</v>
          </cell>
          <cell r="BB235">
            <v>37.94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65</v>
          </cell>
          <cell r="BU235">
            <v>67</v>
          </cell>
          <cell r="BV235">
            <v>65</v>
          </cell>
          <cell r="BW235">
            <v>36</v>
          </cell>
          <cell r="BX235">
            <v>79</v>
          </cell>
          <cell r="BY235">
            <v>37</v>
          </cell>
          <cell r="BZ235">
            <v>11</v>
          </cell>
          <cell r="CA235">
            <v>17</v>
          </cell>
          <cell r="CB235"/>
          <cell r="CC235"/>
          <cell r="CD235">
            <v>428</v>
          </cell>
          <cell r="CE235">
            <v>554</v>
          </cell>
          <cell r="CF235">
            <v>1359</v>
          </cell>
          <cell r="CG235">
            <v>148</v>
          </cell>
          <cell r="CH235">
            <v>126</v>
          </cell>
          <cell r="CI235">
            <v>218</v>
          </cell>
          <cell r="CJ235">
            <v>325</v>
          </cell>
          <cell r="CK235">
            <v>237</v>
          </cell>
          <cell r="CL235">
            <v>189</v>
          </cell>
          <cell r="CM235">
            <v>217</v>
          </cell>
          <cell r="CN235">
            <v>208</v>
          </cell>
          <cell r="CO235">
            <v>123</v>
          </cell>
          <cell r="CP235">
            <v>140</v>
          </cell>
          <cell r="CQ235">
            <v>0</v>
          </cell>
          <cell r="CR235">
            <v>0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1</v>
          </cell>
          <cell r="Q236">
            <v>1</v>
          </cell>
          <cell r="R236">
            <v>0</v>
          </cell>
          <cell r="S236">
            <v>2</v>
          </cell>
          <cell r="T236"/>
          <cell r="U236"/>
          <cell r="V236">
            <v>22</v>
          </cell>
          <cell r="W236">
            <v>35.099999999999994</v>
          </cell>
          <cell r="X236">
            <v>69.099999999999994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28</v>
          </cell>
          <cell r="AF236">
            <v>55</v>
          </cell>
          <cell r="AG236">
            <v>21</v>
          </cell>
          <cell r="AH236">
            <v>7</v>
          </cell>
          <cell r="AI236"/>
          <cell r="AJ236"/>
          <cell r="AK236">
            <v>314</v>
          </cell>
          <cell r="AL236">
            <v>395.85</v>
          </cell>
          <cell r="AM236">
            <v>972.85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/>
          <cell r="AY236"/>
          <cell r="AZ236">
            <v>2</v>
          </cell>
          <cell r="BA236">
            <v>3.98</v>
          </cell>
          <cell r="BB236">
            <v>7.98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0</v>
          </cell>
          <cell r="BZ236">
            <v>0</v>
          </cell>
          <cell r="CA236">
            <v>21</v>
          </cell>
          <cell r="CB236"/>
          <cell r="CC236"/>
          <cell r="CD236">
            <v>22</v>
          </cell>
          <cell r="CE236">
            <v>2</v>
          </cell>
          <cell r="CF236">
            <v>46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29</v>
          </cell>
          <cell r="CN236">
            <v>56</v>
          </cell>
          <cell r="CO236">
            <v>21</v>
          </cell>
          <cell r="CP236">
            <v>30</v>
          </cell>
          <cell r="CQ236">
            <v>0</v>
          </cell>
          <cell r="CR236">
            <v>0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5</v>
          </cell>
          <cell r="P237">
            <v>6</v>
          </cell>
          <cell r="Q237">
            <v>5</v>
          </cell>
          <cell r="R237">
            <v>0</v>
          </cell>
          <cell r="S237">
            <v>3</v>
          </cell>
          <cell r="T237"/>
          <cell r="U237"/>
          <cell r="V237">
            <v>56</v>
          </cell>
          <cell r="W237">
            <v>79.949999999999989</v>
          </cell>
          <cell r="X237">
            <v>184.95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4</v>
          </cell>
          <cell r="AF237">
            <v>4</v>
          </cell>
          <cell r="AG237">
            <v>27</v>
          </cell>
          <cell r="AH237">
            <v>3</v>
          </cell>
          <cell r="AI237"/>
          <cell r="AJ237"/>
          <cell r="AK237">
            <v>80</v>
          </cell>
          <cell r="AL237">
            <v>81.900000000000006</v>
          </cell>
          <cell r="AM237">
            <v>227.9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/>
          <cell r="AY237"/>
          <cell r="AZ237">
            <v>1</v>
          </cell>
          <cell r="BA237">
            <v>1.99</v>
          </cell>
          <cell r="BB237">
            <v>2.99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24</v>
          </cell>
          <cell r="BY237">
            <v>0</v>
          </cell>
          <cell r="BZ237">
            <v>0</v>
          </cell>
          <cell r="CA237">
            <v>0</v>
          </cell>
          <cell r="CB237"/>
          <cell r="CC237"/>
          <cell r="CD237">
            <v>24</v>
          </cell>
          <cell r="CE237">
            <v>0</v>
          </cell>
          <cell r="CF237">
            <v>48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15</v>
          </cell>
          <cell r="CM237">
            <v>34</v>
          </cell>
          <cell r="CN237">
            <v>9</v>
          </cell>
          <cell r="CO237">
            <v>27</v>
          </cell>
          <cell r="CP237">
            <v>6</v>
          </cell>
          <cell r="CQ237">
            <v>0</v>
          </cell>
          <cell r="CR237">
            <v>0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1</v>
          </cell>
          <cell r="Q238">
            <v>0</v>
          </cell>
          <cell r="R238">
            <v>2</v>
          </cell>
          <cell r="S238">
            <v>0</v>
          </cell>
          <cell r="T238"/>
          <cell r="U238"/>
          <cell r="V238">
            <v>56</v>
          </cell>
          <cell r="W238">
            <v>95.55</v>
          </cell>
          <cell r="X238">
            <v>178.55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12</v>
          </cell>
          <cell r="AF238">
            <v>43</v>
          </cell>
          <cell r="AG238">
            <v>4</v>
          </cell>
          <cell r="AH238">
            <v>0</v>
          </cell>
          <cell r="AI238"/>
          <cell r="AJ238"/>
          <cell r="AK238">
            <v>232</v>
          </cell>
          <cell r="AL238">
            <v>333.45</v>
          </cell>
          <cell r="AM238">
            <v>752.45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1</v>
          </cell>
          <cell r="AU238">
            <v>0</v>
          </cell>
          <cell r="AV238">
            <v>0</v>
          </cell>
          <cell r="AW238">
            <v>0</v>
          </cell>
          <cell r="AX238"/>
          <cell r="AY238"/>
          <cell r="AZ238">
            <v>2</v>
          </cell>
          <cell r="BA238">
            <v>1.99</v>
          </cell>
          <cell r="BB238">
            <v>4.99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>
            <v>43</v>
          </cell>
          <cell r="BZ238">
            <v>0</v>
          </cell>
          <cell r="CA238">
            <v>0</v>
          </cell>
          <cell r="CB238"/>
          <cell r="CC238"/>
          <cell r="CD238">
            <v>77</v>
          </cell>
          <cell r="CE238">
            <v>68</v>
          </cell>
          <cell r="CF238">
            <v>222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14</v>
          </cell>
          <cell r="CN238">
            <v>86</v>
          </cell>
          <cell r="CO238">
            <v>6</v>
          </cell>
          <cell r="CP238">
            <v>0</v>
          </cell>
          <cell r="CQ238">
            <v>0</v>
          </cell>
          <cell r="CR238">
            <v>0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/>
          <cell r="U239"/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23</v>
          </cell>
          <cell r="AD239">
            <v>1</v>
          </cell>
          <cell r="AE239">
            <v>7</v>
          </cell>
          <cell r="AF239">
            <v>0</v>
          </cell>
          <cell r="AG239">
            <v>13</v>
          </cell>
          <cell r="AH239">
            <v>0</v>
          </cell>
          <cell r="AI239"/>
          <cell r="AJ239"/>
          <cell r="AK239">
            <v>47</v>
          </cell>
          <cell r="AL239">
            <v>46.8</v>
          </cell>
          <cell r="AM239">
            <v>137.80000000000001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15</v>
          </cell>
          <cell r="BW239">
            <v>17</v>
          </cell>
          <cell r="BX239">
            <v>19</v>
          </cell>
          <cell r="BY239">
            <v>4</v>
          </cell>
          <cell r="BZ239">
            <v>2</v>
          </cell>
          <cell r="CA239">
            <v>0</v>
          </cell>
          <cell r="CB239"/>
          <cell r="CC239"/>
          <cell r="CD239">
            <v>73</v>
          </cell>
          <cell r="CE239">
            <v>36</v>
          </cell>
          <cell r="CF239">
            <v>168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40</v>
          </cell>
          <cell r="CL239">
            <v>18</v>
          </cell>
          <cell r="CM239">
            <v>26</v>
          </cell>
          <cell r="CN239">
            <v>4</v>
          </cell>
          <cell r="CO239">
            <v>15</v>
          </cell>
          <cell r="CP239">
            <v>0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1</v>
          </cell>
          <cell r="Q240">
            <v>0</v>
          </cell>
          <cell r="R240">
            <v>1</v>
          </cell>
          <cell r="S240">
            <v>0</v>
          </cell>
          <cell r="T240"/>
          <cell r="U240"/>
          <cell r="V240">
            <v>61</v>
          </cell>
          <cell r="W240">
            <v>115.05</v>
          </cell>
          <cell r="X240">
            <v>204.05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9</v>
          </cell>
          <cell r="AF240">
            <v>19</v>
          </cell>
          <cell r="AG240">
            <v>63</v>
          </cell>
          <cell r="AH240">
            <v>5</v>
          </cell>
          <cell r="AI240"/>
          <cell r="AJ240"/>
          <cell r="AK240">
            <v>240</v>
          </cell>
          <cell r="AL240">
            <v>255.45</v>
          </cell>
          <cell r="AM240">
            <v>703.45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>
            <v>1</v>
          </cell>
          <cell r="AV240">
            <v>0</v>
          </cell>
          <cell r="AW240">
            <v>1</v>
          </cell>
          <cell r="AX240"/>
          <cell r="AY240"/>
          <cell r="AZ240">
            <v>4</v>
          </cell>
          <cell r="BA240">
            <v>3.98</v>
          </cell>
          <cell r="BB240">
            <v>11.98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>
            <v>1</v>
          </cell>
          <cell r="BZ240">
            <v>0</v>
          </cell>
          <cell r="CA240">
            <v>1</v>
          </cell>
          <cell r="CB240"/>
          <cell r="CC240"/>
          <cell r="CD240">
            <v>15</v>
          </cell>
          <cell r="CE240">
            <v>26</v>
          </cell>
          <cell r="CF240">
            <v>48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10</v>
          </cell>
          <cell r="CN240">
            <v>21</v>
          </cell>
          <cell r="CO240">
            <v>64</v>
          </cell>
          <cell r="CP240">
            <v>7</v>
          </cell>
          <cell r="CQ240">
            <v>0</v>
          </cell>
          <cell r="CR240">
            <v>0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1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2</v>
          </cell>
          <cell r="W241">
            <v>1.95</v>
          </cell>
          <cell r="X241">
            <v>5.95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22</v>
          </cell>
          <cell r="AE241">
            <v>11</v>
          </cell>
          <cell r="AF241">
            <v>25</v>
          </cell>
          <cell r="AG241">
            <v>30</v>
          </cell>
          <cell r="AH241">
            <v>0</v>
          </cell>
          <cell r="AI241"/>
          <cell r="AJ241"/>
          <cell r="AK241">
            <v>214</v>
          </cell>
          <cell r="AL241">
            <v>267.14999999999998</v>
          </cell>
          <cell r="AM241">
            <v>640.15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1</v>
          </cell>
          <cell r="AV241">
            <v>0</v>
          </cell>
          <cell r="AW241">
            <v>0</v>
          </cell>
          <cell r="AX241"/>
          <cell r="AY241"/>
          <cell r="AZ241">
            <v>1</v>
          </cell>
          <cell r="BA241">
            <v>0</v>
          </cell>
          <cell r="BB241">
            <v>2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/>
          <cell r="CC241"/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46</v>
          </cell>
          <cell r="CM241">
            <v>12</v>
          </cell>
          <cell r="CN241">
            <v>26</v>
          </cell>
          <cell r="CO241">
            <v>30</v>
          </cell>
          <cell r="CP241">
            <v>0</v>
          </cell>
          <cell r="CQ241">
            <v>0</v>
          </cell>
          <cell r="CR241">
            <v>0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6</v>
          </cell>
          <cell r="P242">
            <v>16</v>
          </cell>
          <cell r="Q242">
            <v>16</v>
          </cell>
          <cell r="R242">
            <v>1</v>
          </cell>
          <cell r="S242">
            <v>0</v>
          </cell>
          <cell r="T242"/>
          <cell r="U242"/>
          <cell r="V242">
            <v>69</v>
          </cell>
          <cell r="W242">
            <v>64.349999999999994</v>
          </cell>
          <cell r="X242">
            <v>196.35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31</v>
          </cell>
          <cell r="AE242">
            <v>33</v>
          </cell>
          <cell r="AF242">
            <v>31</v>
          </cell>
          <cell r="AG242">
            <v>31</v>
          </cell>
          <cell r="AH242">
            <v>5</v>
          </cell>
          <cell r="AI242"/>
          <cell r="AJ242"/>
          <cell r="AK242">
            <v>261</v>
          </cell>
          <cell r="AL242">
            <v>257.39999999999998</v>
          </cell>
          <cell r="AM242">
            <v>757.4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3</v>
          </cell>
          <cell r="BZ242">
            <v>14</v>
          </cell>
          <cell r="CA242">
            <v>9</v>
          </cell>
          <cell r="CB242"/>
          <cell r="CC242"/>
          <cell r="CD242">
            <v>26</v>
          </cell>
          <cell r="CE242">
            <v>0</v>
          </cell>
          <cell r="CF242">
            <v>52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37</v>
          </cell>
          <cell r="CM242">
            <v>49</v>
          </cell>
          <cell r="CN242">
            <v>50</v>
          </cell>
          <cell r="CO242">
            <v>46</v>
          </cell>
          <cell r="CP242">
            <v>14</v>
          </cell>
          <cell r="CQ242">
            <v>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7</v>
          </cell>
          <cell r="Q243">
            <v>1</v>
          </cell>
          <cell r="R243">
            <v>3</v>
          </cell>
          <cell r="S243">
            <v>0</v>
          </cell>
          <cell r="T243"/>
          <cell r="U243"/>
          <cell r="V243">
            <v>32</v>
          </cell>
          <cell r="W243">
            <v>35.099999999999994</v>
          </cell>
          <cell r="X243">
            <v>98.1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11</v>
          </cell>
          <cell r="AF243">
            <v>6</v>
          </cell>
          <cell r="AG243">
            <v>12</v>
          </cell>
          <cell r="AH243">
            <v>0</v>
          </cell>
          <cell r="AI243"/>
          <cell r="AJ243"/>
          <cell r="AK243">
            <v>97</v>
          </cell>
          <cell r="AL243">
            <v>128.69999999999999</v>
          </cell>
          <cell r="AM243">
            <v>314.7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2</v>
          </cell>
          <cell r="AU243">
            <v>0</v>
          </cell>
          <cell r="AV243">
            <v>0</v>
          </cell>
          <cell r="AW243">
            <v>0</v>
          </cell>
          <cell r="AX243"/>
          <cell r="AY243"/>
          <cell r="AZ243">
            <v>4</v>
          </cell>
          <cell r="BA243">
            <v>3.98</v>
          </cell>
          <cell r="BB243">
            <v>10.98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>
            <v>1</v>
          </cell>
          <cell r="BZ243">
            <v>23</v>
          </cell>
          <cell r="CA243">
            <v>6</v>
          </cell>
          <cell r="CB243"/>
          <cell r="CC243"/>
          <cell r="CD243">
            <v>31</v>
          </cell>
          <cell r="CE243">
            <v>2</v>
          </cell>
          <cell r="CF243">
            <v>64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20</v>
          </cell>
          <cell r="CN243">
            <v>8</v>
          </cell>
          <cell r="CO243">
            <v>38</v>
          </cell>
          <cell r="CP243">
            <v>6</v>
          </cell>
          <cell r="CQ243">
            <v>0</v>
          </cell>
          <cell r="CR243">
            <v>0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31</v>
          </cell>
          <cell r="W244">
            <v>46.8</v>
          </cell>
          <cell r="X244">
            <v>96.8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21</v>
          </cell>
          <cell r="AE244">
            <v>36</v>
          </cell>
          <cell r="AF244">
            <v>21</v>
          </cell>
          <cell r="AG244">
            <v>10</v>
          </cell>
          <cell r="AH244">
            <v>19</v>
          </cell>
          <cell r="AI244"/>
          <cell r="AJ244"/>
          <cell r="AK244">
            <v>173</v>
          </cell>
          <cell r="AL244">
            <v>128.69999999999999</v>
          </cell>
          <cell r="AM244">
            <v>465.7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>
            <v>0</v>
          </cell>
          <cell r="AV244">
            <v>0</v>
          </cell>
          <cell r="AW244">
            <v>0</v>
          </cell>
          <cell r="AX244"/>
          <cell r="AY244"/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>
            <v>0</v>
          </cell>
          <cell r="BZ244">
            <v>0</v>
          </cell>
          <cell r="CA244">
            <v>3</v>
          </cell>
          <cell r="CB244"/>
          <cell r="CC244"/>
          <cell r="CD244">
            <v>6</v>
          </cell>
          <cell r="CE244">
            <v>0</v>
          </cell>
          <cell r="CF244">
            <v>12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25</v>
          </cell>
          <cell r="CM244">
            <v>44</v>
          </cell>
          <cell r="CN244">
            <v>21</v>
          </cell>
          <cell r="CO244">
            <v>10</v>
          </cell>
          <cell r="CP244">
            <v>22</v>
          </cell>
          <cell r="CQ244">
            <v>0</v>
          </cell>
          <cell r="CR244">
            <v>0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/>
          <cell r="U245"/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8</v>
          </cell>
          <cell r="AE245">
            <v>0</v>
          </cell>
          <cell r="AF245">
            <v>4</v>
          </cell>
          <cell r="AG245">
            <v>28</v>
          </cell>
          <cell r="AH245">
            <v>0</v>
          </cell>
          <cell r="AI245"/>
          <cell r="AJ245"/>
          <cell r="AK245">
            <v>122</v>
          </cell>
          <cell r="AL245">
            <v>167.7</v>
          </cell>
          <cell r="AM245">
            <v>383.7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2</v>
          </cell>
          <cell r="BY245">
            <v>0</v>
          </cell>
          <cell r="BZ245">
            <v>0</v>
          </cell>
          <cell r="CA245">
            <v>0</v>
          </cell>
          <cell r="CB245"/>
          <cell r="CC245"/>
          <cell r="CD245">
            <v>2</v>
          </cell>
          <cell r="CE245">
            <v>0</v>
          </cell>
          <cell r="CF245">
            <v>4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8</v>
          </cell>
          <cell r="CM245">
            <v>2</v>
          </cell>
          <cell r="CN245">
            <v>4</v>
          </cell>
          <cell r="CO245">
            <v>28</v>
          </cell>
          <cell r="CP245">
            <v>0</v>
          </cell>
          <cell r="CQ245">
            <v>0</v>
          </cell>
          <cell r="CR245">
            <v>0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19</v>
          </cell>
          <cell r="O246">
            <v>5</v>
          </cell>
          <cell r="P246">
            <v>4</v>
          </cell>
          <cell r="Q246">
            <v>12</v>
          </cell>
          <cell r="R246">
            <v>2</v>
          </cell>
          <cell r="S246">
            <v>0</v>
          </cell>
          <cell r="T246"/>
          <cell r="U246"/>
          <cell r="V246">
            <v>120</v>
          </cell>
          <cell r="W246">
            <v>187.2</v>
          </cell>
          <cell r="X246">
            <v>409.2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97</v>
          </cell>
          <cell r="AD246">
            <v>19</v>
          </cell>
          <cell r="AE246">
            <v>61</v>
          </cell>
          <cell r="AF246">
            <v>18</v>
          </cell>
          <cell r="AG246">
            <v>45</v>
          </cell>
          <cell r="AH246">
            <v>7</v>
          </cell>
          <cell r="AI246"/>
          <cell r="AJ246"/>
          <cell r="AK246">
            <v>378</v>
          </cell>
          <cell r="AL246">
            <v>333.45</v>
          </cell>
          <cell r="AM246">
            <v>1036.45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3</v>
          </cell>
          <cell r="AU246">
            <v>0</v>
          </cell>
          <cell r="AV246">
            <v>1</v>
          </cell>
          <cell r="AW246">
            <v>0</v>
          </cell>
          <cell r="AX246"/>
          <cell r="AY246"/>
          <cell r="AZ246">
            <v>9</v>
          </cell>
          <cell r="BA246">
            <v>9.9499999999999993</v>
          </cell>
          <cell r="BB246">
            <v>26.95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1</v>
          </cell>
          <cell r="BJ246">
            <v>0</v>
          </cell>
          <cell r="BK246">
            <v>0</v>
          </cell>
          <cell r="BL246">
            <v>0</v>
          </cell>
          <cell r="BM246"/>
          <cell r="BN246"/>
          <cell r="BO246">
            <v>2</v>
          </cell>
          <cell r="BP246">
            <v>4</v>
          </cell>
          <cell r="BQ246">
            <v>7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1</v>
          </cell>
          <cell r="BW246">
            <v>0</v>
          </cell>
          <cell r="BX246">
            <v>0</v>
          </cell>
          <cell r="BY246">
            <v>4</v>
          </cell>
          <cell r="BZ246">
            <v>0</v>
          </cell>
          <cell r="CA246">
            <v>0</v>
          </cell>
          <cell r="CB246"/>
          <cell r="CC246"/>
          <cell r="CD246">
            <v>10</v>
          </cell>
          <cell r="CE246">
            <v>10</v>
          </cell>
          <cell r="CF246">
            <v>28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118</v>
          </cell>
          <cell r="CL246">
            <v>24</v>
          </cell>
          <cell r="CM246">
            <v>69</v>
          </cell>
          <cell r="CN246">
            <v>34</v>
          </cell>
          <cell r="CO246">
            <v>48</v>
          </cell>
          <cell r="CP246">
            <v>7</v>
          </cell>
          <cell r="CQ246">
            <v>0</v>
          </cell>
          <cell r="CR246">
            <v>0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17</v>
          </cell>
          <cell r="Q247">
            <v>8</v>
          </cell>
          <cell r="R247">
            <v>12</v>
          </cell>
          <cell r="S247">
            <v>0</v>
          </cell>
          <cell r="T247"/>
          <cell r="U247"/>
          <cell r="V247">
            <v>47</v>
          </cell>
          <cell r="W247">
            <v>19.5</v>
          </cell>
          <cell r="X247">
            <v>108.5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3</v>
          </cell>
          <cell r="AD247">
            <v>11</v>
          </cell>
          <cell r="AE247">
            <v>12</v>
          </cell>
          <cell r="AF247">
            <v>15</v>
          </cell>
          <cell r="AG247">
            <v>5</v>
          </cell>
          <cell r="AH247">
            <v>0</v>
          </cell>
          <cell r="AI247"/>
          <cell r="AJ247"/>
          <cell r="AK247">
            <v>78</v>
          </cell>
          <cell r="AL247">
            <v>83.85</v>
          </cell>
          <cell r="AM247">
            <v>224.85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/>
          <cell r="CC247"/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3</v>
          </cell>
          <cell r="CL247">
            <v>13</v>
          </cell>
          <cell r="CM247">
            <v>29</v>
          </cell>
          <cell r="CN247">
            <v>23</v>
          </cell>
          <cell r="CO247">
            <v>17</v>
          </cell>
          <cell r="CP247">
            <v>0</v>
          </cell>
          <cell r="CQ247">
            <v>0</v>
          </cell>
          <cell r="CR247">
            <v>0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1</v>
          </cell>
          <cell r="P248">
            <v>0</v>
          </cell>
          <cell r="Q248">
            <v>0</v>
          </cell>
          <cell r="R248">
            <v>2</v>
          </cell>
          <cell r="S248">
            <v>0</v>
          </cell>
          <cell r="T248"/>
          <cell r="U248"/>
          <cell r="V248">
            <v>3</v>
          </cell>
          <cell r="W248">
            <v>0</v>
          </cell>
          <cell r="X248">
            <v>6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11</v>
          </cell>
          <cell r="AE248">
            <v>19</v>
          </cell>
          <cell r="AF248">
            <v>7</v>
          </cell>
          <cell r="AG248">
            <v>1</v>
          </cell>
          <cell r="AH248">
            <v>17</v>
          </cell>
          <cell r="AI248"/>
          <cell r="AJ248"/>
          <cell r="AK248">
            <v>130</v>
          </cell>
          <cell r="AL248">
            <v>152.1</v>
          </cell>
          <cell r="AM248">
            <v>394.1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1</v>
          </cell>
          <cell r="AX248"/>
          <cell r="AY248"/>
          <cell r="AZ248">
            <v>2</v>
          </cell>
          <cell r="BA248">
            <v>1.99</v>
          </cell>
          <cell r="BB248">
            <v>5.99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12</v>
          </cell>
          <cell r="CM248">
            <v>19</v>
          </cell>
          <cell r="CN248">
            <v>7</v>
          </cell>
          <cell r="CO248">
            <v>3</v>
          </cell>
          <cell r="CP248">
            <v>18</v>
          </cell>
          <cell r="CQ248">
            <v>0</v>
          </cell>
          <cell r="CR248">
            <v>0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11</v>
          </cell>
          <cell r="N249">
            <v>29</v>
          </cell>
          <cell r="O249">
            <v>6</v>
          </cell>
          <cell r="P249">
            <v>4</v>
          </cell>
          <cell r="Q249">
            <v>7</v>
          </cell>
          <cell r="R249">
            <v>7</v>
          </cell>
          <cell r="S249">
            <v>1</v>
          </cell>
          <cell r="T249"/>
          <cell r="U249"/>
          <cell r="V249">
            <v>90</v>
          </cell>
          <cell r="W249">
            <v>130.65</v>
          </cell>
          <cell r="X249">
            <v>297.64999999999998</v>
          </cell>
          <cell r="Y249">
            <v>15</v>
          </cell>
          <cell r="Z249">
            <v>3</v>
          </cell>
          <cell r="AA249">
            <v>20</v>
          </cell>
          <cell r="AB249">
            <v>7</v>
          </cell>
          <cell r="AC249">
            <v>21</v>
          </cell>
          <cell r="AD249">
            <v>50</v>
          </cell>
          <cell r="AE249">
            <v>3</v>
          </cell>
          <cell r="AF249">
            <v>1</v>
          </cell>
          <cell r="AG249">
            <v>5</v>
          </cell>
          <cell r="AH249">
            <v>0</v>
          </cell>
          <cell r="AI249"/>
          <cell r="AJ249"/>
          <cell r="AK249">
            <v>125</v>
          </cell>
          <cell r="AL249">
            <v>175.5</v>
          </cell>
          <cell r="AM249">
            <v>407.5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/>
          <cell r="AY249"/>
          <cell r="AZ249">
            <v>2</v>
          </cell>
          <cell r="BA249">
            <v>3.98</v>
          </cell>
          <cell r="BB249">
            <v>6.98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/>
          <cell r="CC249"/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19</v>
          </cell>
          <cell r="CK249">
            <v>50</v>
          </cell>
          <cell r="CL249">
            <v>56</v>
          </cell>
          <cell r="CM249">
            <v>7</v>
          </cell>
          <cell r="CN249">
            <v>8</v>
          </cell>
          <cell r="CO249">
            <v>12</v>
          </cell>
          <cell r="CP249">
            <v>1</v>
          </cell>
          <cell r="CQ249">
            <v>0</v>
          </cell>
          <cell r="CR249">
            <v>0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/>
          <cell r="U250"/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2</v>
          </cell>
          <cell r="AF250">
            <v>1</v>
          </cell>
          <cell r="AG250">
            <v>0</v>
          </cell>
          <cell r="AH250">
            <v>0</v>
          </cell>
          <cell r="AI250"/>
          <cell r="AJ250"/>
          <cell r="AK250">
            <v>23</v>
          </cell>
          <cell r="AL250">
            <v>39</v>
          </cell>
          <cell r="AM250">
            <v>85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1</v>
          </cell>
          <cell r="BZ250">
            <v>0</v>
          </cell>
          <cell r="CA250">
            <v>0</v>
          </cell>
          <cell r="CB250"/>
          <cell r="CC250"/>
          <cell r="CD250">
            <v>5</v>
          </cell>
          <cell r="CE250">
            <v>8</v>
          </cell>
          <cell r="CF250">
            <v>14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2</v>
          </cell>
          <cell r="CN250">
            <v>2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4</v>
          </cell>
          <cell r="Q251">
            <v>10</v>
          </cell>
          <cell r="R251">
            <v>6</v>
          </cell>
          <cell r="S251">
            <v>1</v>
          </cell>
          <cell r="T251"/>
          <cell r="U251"/>
          <cell r="V251">
            <v>50</v>
          </cell>
          <cell r="W251">
            <v>56.55</v>
          </cell>
          <cell r="X251">
            <v>149.55000000000001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5</v>
          </cell>
          <cell r="AF251">
            <v>47</v>
          </cell>
          <cell r="AG251">
            <v>2</v>
          </cell>
          <cell r="AH251">
            <v>1</v>
          </cell>
          <cell r="AI251"/>
          <cell r="AJ251"/>
          <cell r="AK251">
            <v>115</v>
          </cell>
          <cell r="AL251">
            <v>117</v>
          </cell>
          <cell r="AM251">
            <v>338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1</v>
          </cell>
          <cell r="AW251">
            <v>0</v>
          </cell>
          <cell r="AX251"/>
          <cell r="AY251"/>
          <cell r="AZ251">
            <v>1</v>
          </cell>
          <cell r="BA251">
            <v>0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>
            <v>2</v>
          </cell>
          <cell r="BZ251">
            <v>1</v>
          </cell>
          <cell r="CA251">
            <v>1</v>
          </cell>
          <cell r="CB251"/>
          <cell r="CC251"/>
          <cell r="CD251">
            <v>16</v>
          </cell>
          <cell r="CE251">
            <v>20</v>
          </cell>
          <cell r="CF251">
            <v>45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11</v>
          </cell>
          <cell r="CN251">
            <v>59</v>
          </cell>
          <cell r="CO251">
            <v>10</v>
          </cell>
          <cell r="CP251">
            <v>3</v>
          </cell>
          <cell r="CQ251">
            <v>0</v>
          </cell>
          <cell r="CR251">
            <v>0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13</v>
          </cell>
          <cell r="O252">
            <v>16</v>
          </cell>
          <cell r="P252">
            <v>4</v>
          </cell>
          <cell r="Q252">
            <v>1</v>
          </cell>
          <cell r="R252">
            <v>4</v>
          </cell>
          <cell r="S252">
            <v>5</v>
          </cell>
          <cell r="T252"/>
          <cell r="U252"/>
          <cell r="V252">
            <v>82</v>
          </cell>
          <cell r="W252">
            <v>132.6</v>
          </cell>
          <cell r="X252">
            <v>282.60000000000002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12</v>
          </cell>
          <cell r="AF252">
            <v>14</v>
          </cell>
          <cell r="AG252">
            <v>16</v>
          </cell>
          <cell r="AH252">
            <v>15</v>
          </cell>
          <cell r="AI252"/>
          <cell r="AJ252"/>
          <cell r="AK252">
            <v>177</v>
          </cell>
          <cell r="AL252">
            <v>241.8</v>
          </cell>
          <cell r="AM252">
            <v>582.79999999999995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/>
          <cell r="AY252"/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>
            <v>0</v>
          </cell>
          <cell r="BZ252">
            <v>0</v>
          </cell>
          <cell r="CA252">
            <v>2</v>
          </cell>
          <cell r="CB252"/>
          <cell r="CC252"/>
          <cell r="CD252">
            <v>21</v>
          </cell>
          <cell r="CE252">
            <v>36</v>
          </cell>
          <cell r="CF252">
            <v>65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23</v>
          </cell>
          <cell r="CL252">
            <v>66</v>
          </cell>
          <cell r="CM252">
            <v>17</v>
          </cell>
          <cell r="CN252">
            <v>15</v>
          </cell>
          <cell r="CO252">
            <v>20</v>
          </cell>
          <cell r="CP252">
            <v>22</v>
          </cell>
          <cell r="CQ252">
            <v>0</v>
          </cell>
          <cell r="CR252">
            <v>0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1</v>
          </cell>
          <cell r="BZ253">
            <v>0</v>
          </cell>
          <cell r="CA253">
            <v>0</v>
          </cell>
          <cell r="CB253"/>
          <cell r="CC253"/>
          <cell r="CD253">
            <v>1</v>
          </cell>
          <cell r="CE253">
            <v>0</v>
          </cell>
          <cell r="CF253">
            <v>2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1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>
            <v>10</v>
          </cell>
          <cell r="R254">
            <v>4</v>
          </cell>
          <cell r="S254">
            <v>0</v>
          </cell>
          <cell r="T254"/>
          <cell r="U254"/>
          <cell r="V254">
            <v>62</v>
          </cell>
          <cell r="W254">
            <v>89.699999999999989</v>
          </cell>
          <cell r="X254">
            <v>191.7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11</v>
          </cell>
          <cell r="AF254">
            <v>7</v>
          </cell>
          <cell r="AG254">
            <v>11</v>
          </cell>
          <cell r="AH254">
            <v>0</v>
          </cell>
          <cell r="AI254"/>
          <cell r="AJ254"/>
          <cell r="AK254">
            <v>170</v>
          </cell>
          <cell r="AL254">
            <v>271.04999999999995</v>
          </cell>
          <cell r="AM254">
            <v>586.04999999999995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/>
          <cell r="AY254"/>
          <cell r="AZ254">
            <v>1</v>
          </cell>
          <cell r="BA254">
            <v>0</v>
          </cell>
          <cell r="BB254">
            <v>2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/>
          <cell r="BN254"/>
          <cell r="BO254">
            <v>3</v>
          </cell>
          <cell r="BP254">
            <v>8</v>
          </cell>
          <cell r="BQ254">
            <v>12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2</v>
          </cell>
          <cell r="BZ254">
            <v>0</v>
          </cell>
          <cell r="CA254">
            <v>0</v>
          </cell>
          <cell r="CB254"/>
          <cell r="CC254"/>
          <cell r="CD254">
            <v>4</v>
          </cell>
          <cell r="CE254">
            <v>4</v>
          </cell>
          <cell r="CF254">
            <v>12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11</v>
          </cell>
          <cell r="CN254">
            <v>19</v>
          </cell>
          <cell r="CO254">
            <v>17</v>
          </cell>
          <cell r="CP254">
            <v>0</v>
          </cell>
          <cell r="CQ254">
            <v>0</v>
          </cell>
          <cell r="CR254">
            <v>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3</v>
          </cell>
          <cell r="P255">
            <v>7</v>
          </cell>
          <cell r="Q255">
            <v>0</v>
          </cell>
          <cell r="R255">
            <v>3</v>
          </cell>
          <cell r="S255">
            <v>4</v>
          </cell>
          <cell r="T255"/>
          <cell r="U255"/>
          <cell r="V255">
            <v>59</v>
          </cell>
          <cell r="W255">
            <v>52.65</v>
          </cell>
          <cell r="X255">
            <v>153.65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14</v>
          </cell>
          <cell r="AE255">
            <v>11</v>
          </cell>
          <cell r="AF255">
            <v>14</v>
          </cell>
          <cell r="AG255">
            <v>4</v>
          </cell>
          <cell r="AH255">
            <v>2</v>
          </cell>
          <cell r="AI255"/>
          <cell r="AJ255"/>
          <cell r="AK255">
            <v>79</v>
          </cell>
          <cell r="AL255">
            <v>54.599999999999994</v>
          </cell>
          <cell r="AM255">
            <v>208.6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</v>
          </cell>
          <cell r="AW255">
            <v>0</v>
          </cell>
          <cell r="AX255"/>
          <cell r="AY255"/>
          <cell r="AZ255">
            <v>2</v>
          </cell>
          <cell r="BA255">
            <v>1.99</v>
          </cell>
          <cell r="BB255">
            <v>5.99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>
            <v>1</v>
          </cell>
          <cell r="BZ255">
            <v>0</v>
          </cell>
          <cell r="CA255">
            <v>0</v>
          </cell>
          <cell r="CB255"/>
          <cell r="CC255"/>
          <cell r="CD255">
            <v>75</v>
          </cell>
          <cell r="CE255">
            <v>76</v>
          </cell>
          <cell r="CF255">
            <v>189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17</v>
          </cell>
          <cell r="CM255">
            <v>54</v>
          </cell>
          <cell r="CN255">
            <v>15</v>
          </cell>
          <cell r="CO255">
            <v>8</v>
          </cell>
          <cell r="CP255">
            <v>6</v>
          </cell>
          <cell r="CQ255">
            <v>0</v>
          </cell>
          <cell r="CR255">
            <v>0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</v>
          </cell>
          <cell r="Q256">
            <v>7</v>
          </cell>
          <cell r="R256">
            <v>0</v>
          </cell>
          <cell r="S256">
            <v>21</v>
          </cell>
          <cell r="T256"/>
          <cell r="U256"/>
          <cell r="V256">
            <v>34</v>
          </cell>
          <cell r="W256">
            <v>5.85</v>
          </cell>
          <cell r="X256">
            <v>70.849999999999994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>
            <v>6</v>
          </cell>
          <cell r="AG256">
            <v>0</v>
          </cell>
          <cell r="AH256">
            <v>17</v>
          </cell>
          <cell r="AI256"/>
          <cell r="AJ256"/>
          <cell r="AK256">
            <v>32</v>
          </cell>
          <cell r="AL256">
            <v>17.549999999999997</v>
          </cell>
          <cell r="AM256">
            <v>81.55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>
            <v>5</v>
          </cell>
          <cell r="BZ256">
            <v>0</v>
          </cell>
          <cell r="CA256">
            <v>6</v>
          </cell>
          <cell r="CB256"/>
          <cell r="CC256"/>
          <cell r="CD256">
            <v>26</v>
          </cell>
          <cell r="CE256">
            <v>6</v>
          </cell>
          <cell r="CF256">
            <v>55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15</v>
          </cell>
          <cell r="CN256">
            <v>18</v>
          </cell>
          <cell r="CO256">
            <v>0</v>
          </cell>
          <cell r="CP256">
            <v>44</v>
          </cell>
          <cell r="CQ256">
            <v>0</v>
          </cell>
          <cell r="CR256">
            <v>0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>
            <v>0</v>
          </cell>
          <cell r="R257">
            <v>2</v>
          </cell>
          <cell r="S257">
            <v>3</v>
          </cell>
          <cell r="T257"/>
          <cell r="U257"/>
          <cell r="V257">
            <v>9</v>
          </cell>
          <cell r="W257">
            <v>7.8</v>
          </cell>
          <cell r="X257">
            <v>23.8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16</v>
          </cell>
          <cell r="AF257">
            <v>41</v>
          </cell>
          <cell r="AG257">
            <v>12</v>
          </cell>
          <cell r="AH257">
            <v>34</v>
          </cell>
          <cell r="AI257"/>
          <cell r="AJ257"/>
          <cell r="AK257">
            <v>156</v>
          </cell>
          <cell r="AL257">
            <v>103.35</v>
          </cell>
          <cell r="AM257">
            <v>409.35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1</v>
          </cell>
          <cell r="AX257"/>
          <cell r="AY257"/>
          <cell r="AZ257">
            <v>1</v>
          </cell>
          <cell r="BA257">
            <v>0</v>
          </cell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>
            <v>3</v>
          </cell>
          <cell r="BZ257">
            <v>0</v>
          </cell>
          <cell r="CA257">
            <v>0</v>
          </cell>
          <cell r="CB257"/>
          <cell r="CC257"/>
          <cell r="CD257">
            <v>78</v>
          </cell>
          <cell r="CE257">
            <v>0</v>
          </cell>
          <cell r="CF257">
            <v>156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91</v>
          </cell>
          <cell r="CN257">
            <v>44</v>
          </cell>
          <cell r="CO257">
            <v>14</v>
          </cell>
          <cell r="CP257">
            <v>38</v>
          </cell>
          <cell r="CQ257">
            <v>0</v>
          </cell>
          <cell r="CR257">
            <v>0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>
            <v>5</v>
          </cell>
          <cell r="R258">
            <v>5</v>
          </cell>
          <cell r="S258">
            <v>2</v>
          </cell>
          <cell r="T258"/>
          <cell r="U258"/>
          <cell r="V258">
            <v>51</v>
          </cell>
          <cell r="W258">
            <v>50.7</v>
          </cell>
          <cell r="X258">
            <v>149.69999999999999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>
            <v>55</v>
          </cell>
          <cell r="AG258">
            <v>86</v>
          </cell>
          <cell r="AH258">
            <v>35</v>
          </cell>
          <cell r="AI258"/>
          <cell r="AJ258"/>
          <cell r="AK258">
            <v>564</v>
          </cell>
          <cell r="AL258">
            <v>608.4</v>
          </cell>
          <cell r="AM258">
            <v>1624.4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>
            <v>4</v>
          </cell>
          <cell r="BZ258">
            <v>58</v>
          </cell>
          <cell r="CA258">
            <v>10</v>
          </cell>
          <cell r="CB258"/>
          <cell r="CC258"/>
          <cell r="CD258">
            <v>88</v>
          </cell>
          <cell r="CE258">
            <v>18</v>
          </cell>
          <cell r="CF258">
            <v>194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64</v>
          </cell>
          <cell r="CO258">
            <v>149</v>
          </cell>
          <cell r="CP258">
            <v>47</v>
          </cell>
          <cell r="CQ258">
            <v>0</v>
          </cell>
          <cell r="CR258">
            <v>0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1</v>
          </cell>
          <cell r="P259">
            <v>2</v>
          </cell>
          <cell r="Q259">
            <v>1</v>
          </cell>
          <cell r="R259">
            <v>0</v>
          </cell>
          <cell r="S259">
            <v>0</v>
          </cell>
          <cell r="T259"/>
          <cell r="U259"/>
          <cell r="V259">
            <v>25</v>
          </cell>
          <cell r="W259">
            <v>40.950000000000003</v>
          </cell>
          <cell r="X259">
            <v>82.95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30</v>
          </cell>
          <cell r="AE259">
            <v>28</v>
          </cell>
          <cell r="AF259">
            <v>13</v>
          </cell>
          <cell r="AG259">
            <v>0</v>
          </cell>
          <cell r="AH259">
            <v>0</v>
          </cell>
          <cell r="AI259"/>
          <cell r="AJ259"/>
          <cell r="AK259">
            <v>301</v>
          </cell>
          <cell r="AL259">
            <v>452.4</v>
          </cell>
          <cell r="AM259">
            <v>951.4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/>
          <cell r="CC259"/>
          <cell r="CD259">
            <v>109</v>
          </cell>
          <cell r="CE259">
            <v>218</v>
          </cell>
          <cell r="CF259">
            <v>436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139</v>
          </cell>
          <cell r="CM259">
            <v>30</v>
          </cell>
          <cell r="CN259">
            <v>14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12</v>
          </cell>
          <cell r="Q260">
            <v>21</v>
          </cell>
          <cell r="R260">
            <v>18</v>
          </cell>
          <cell r="S260">
            <v>0</v>
          </cell>
          <cell r="T260"/>
          <cell r="U260"/>
          <cell r="V260">
            <v>266</v>
          </cell>
          <cell r="W260">
            <v>384.15</v>
          </cell>
          <cell r="X260">
            <v>894.15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15</v>
          </cell>
          <cell r="AF260">
            <v>16</v>
          </cell>
          <cell r="AG260">
            <v>27</v>
          </cell>
          <cell r="AH260">
            <v>0</v>
          </cell>
          <cell r="AI260"/>
          <cell r="AJ260"/>
          <cell r="AK260">
            <v>310</v>
          </cell>
          <cell r="AL260">
            <v>452.4</v>
          </cell>
          <cell r="AM260">
            <v>1028.4000000000001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/>
          <cell r="AY260"/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>
            <v>1</v>
          </cell>
          <cell r="BZ260">
            <v>0</v>
          </cell>
          <cell r="CA260">
            <v>0</v>
          </cell>
          <cell r="CB260"/>
          <cell r="CC260"/>
          <cell r="CD260">
            <v>3</v>
          </cell>
          <cell r="CE260">
            <v>4</v>
          </cell>
          <cell r="CF260">
            <v>10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27</v>
          </cell>
          <cell r="CN260">
            <v>38</v>
          </cell>
          <cell r="CO260">
            <v>45</v>
          </cell>
          <cell r="CP260">
            <v>0</v>
          </cell>
          <cell r="CQ260">
            <v>0</v>
          </cell>
          <cell r="CR260">
            <v>0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9</v>
          </cell>
          <cell r="Q261">
            <v>27</v>
          </cell>
          <cell r="R261">
            <v>2</v>
          </cell>
          <cell r="S261">
            <v>0</v>
          </cell>
          <cell r="T261"/>
          <cell r="U261"/>
          <cell r="V261">
            <v>179</v>
          </cell>
          <cell r="W261">
            <v>251.55</v>
          </cell>
          <cell r="X261">
            <v>581.54999999999995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21</v>
          </cell>
          <cell r="AL261">
            <v>31.2</v>
          </cell>
          <cell r="AM261">
            <v>73.2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/>
          <cell r="AY261"/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>
            <v>0</v>
          </cell>
          <cell r="BZ261">
            <v>0</v>
          </cell>
          <cell r="CA261">
            <v>0</v>
          </cell>
          <cell r="CB261"/>
          <cell r="CC261"/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14</v>
          </cell>
          <cell r="CN261">
            <v>27</v>
          </cell>
          <cell r="CO261">
            <v>2</v>
          </cell>
          <cell r="CP261">
            <v>0</v>
          </cell>
          <cell r="CQ261">
            <v>0</v>
          </cell>
          <cell r="CR261">
            <v>0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19</v>
          </cell>
          <cell r="P262">
            <v>5</v>
          </cell>
          <cell r="Q262">
            <v>4</v>
          </cell>
          <cell r="R262">
            <v>2</v>
          </cell>
          <cell r="S262">
            <v>0</v>
          </cell>
          <cell r="T262"/>
          <cell r="U262"/>
          <cell r="V262">
            <v>70</v>
          </cell>
          <cell r="W262">
            <v>93.6</v>
          </cell>
          <cell r="X262">
            <v>228.6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1</v>
          </cell>
          <cell r="AF262">
            <v>61</v>
          </cell>
          <cell r="AG262">
            <v>12</v>
          </cell>
          <cell r="AH262">
            <v>0</v>
          </cell>
          <cell r="AI262"/>
          <cell r="AJ262"/>
          <cell r="AK262">
            <v>97</v>
          </cell>
          <cell r="AL262">
            <v>31.2</v>
          </cell>
          <cell r="AM262">
            <v>220.2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4</v>
          </cell>
          <cell r="AV262">
            <v>2</v>
          </cell>
          <cell r="AW262">
            <v>0</v>
          </cell>
          <cell r="AX262"/>
          <cell r="AY262"/>
          <cell r="AZ262">
            <v>6</v>
          </cell>
          <cell r="BA262">
            <v>0</v>
          </cell>
          <cell r="BB262">
            <v>12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>
            <v>113</v>
          </cell>
          <cell r="BZ262">
            <v>0</v>
          </cell>
          <cell r="CA262">
            <v>0</v>
          </cell>
          <cell r="CB262"/>
          <cell r="CC262"/>
          <cell r="CD262">
            <v>119</v>
          </cell>
          <cell r="CE262">
            <v>12</v>
          </cell>
          <cell r="CF262">
            <v>250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21</v>
          </cell>
          <cell r="CM262">
            <v>6</v>
          </cell>
          <cell r="CN262">
            <v>182</v>
          </cell>
          <cell r="CO262">
            <v>16</v>
          </cell>
          <cell r="CP262">
            <v>0</v>
          </cell>
          <cell r="CQ262">
            <v>0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>
            <v>0</v>
          </cell>
          <cell r="AG263">
            <v>3</v>
          </cell>
          <cell r="AH263">
            <v>21</v>
          </cell>
          <cell r="AI263"/>
          <cell r="AJ263"/>
          <cell r="AK263">
            <v>79</v>
          </cell>
          <cell r="AL263">
            <v>107.25</v>
          </cell>
          <cell r="AM263">
            <v>265.25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1</v>
          </cell>
          <cell r="AX263"/>
          <cell r="AY263"/>
          <cell r="AZ263">
            <v>1</v>
          </cell>
          <cell r="BA263">
            <v>0</v>
          </cell>
          <cell r="BB263">
            <v>2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>
            <v>0</v>
          </cell>
          <cell r="BZ263">
            <v>0</v>
          </cell>
          <cell r="CA263">
            <v>40</v>
          </cell>
          <cell r="CB263"/>
          <cell r="CC263"/>
          <cell r="CD263">
            <v>120</v>
          </cell>
          <cell r="CE263">
            <v>160</v>
          </cell>
          <cell r="CF263">
            <v>400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3</v>
          </cell>
          <cell r="CP263">
            <v>62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>
            <v>0</v>
          </cell>
          <cell r="R264">
            <v>11</v>
          </cell>
          <cell r="S264">
            <v>0</v>
          </cell>
          <cell r="T264"/>
          <cell r="U264"/>
          <cell r="V264">
            <v>40</v>
          </cell>
          <cell r="W264">
            <v>56.55</v>
          </cell>
          <cell r="X264">
            <v>131.55000000000001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1</v>
          </cell>
          <cell r="AF264">
            <v>0</v>
          </cell>
          <cell r="AG264">
            <v>11</v>
          </cell>
          <cell r="AH264">
            <v>0</v>
          </cell>
          <cell r="AI264"/>
          <cell r="AJ264"/>
          <cell r="AK264">
            <v>66</v>
          </cell>
          <cell r="AL264">
            <v>103.35</v>
          </cell>
          <cell r="AM264">
            <v>233.35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>
            <v>0</v>
          </cell>
          <cell r="BZ264">
            <v>20</v>
          </cell>
          <cell r="CA264">
            <v>0</v>
          </cell>
          <cell r="CB264"/>
          <cell r="CC264"/>
          <cell r="CD264">
            <v>27</v>
          </cell>
          <cell r="CE264">
            <v>14</v>
          </cell>
          <cell r="CF264">
            <v>68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1</v>
          </cell>
          <cell r="CN264">
            <v>0</v>
          </cell>
          <cell r="CO264">
            <v>42</v>
          </cell>
          <cell r="CP264">
            <v>0</v>
          </cell>
          <cell r="CQ264">
            <v>0</v>
          </cell>
          <cell r="CR264">
            <v>0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34</v>
          </cell>
          <cell r="N265">
            <v>47</v>
          </cell>
          <cell r="O265">
            <v>9</v>
          </cell>
          <cell r="P265">
            <v>65</v>
          </cell>
          <cell r="Q265">
            <v>12</v>
          </cell>
          <cell r="R265">
            <v>16</v>
          </cell>
          <cell r="S265">
            <v>8</v>
          </cell>
          <cell r="T265"/>
          <cell r="U265"/>
          <cell r="V265">
            <v>236</v>
          </cell>
          <cell r="W265">
            <v>269.10000000000002</v>
          </cell>
          <cell r="X265">
            <v>709.1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2</v>
          </cell>
          <cell r="AV265">
            <v>0</v>
          </cell>
          <cell r="AW265">
            <v>0</v>
          </cell>
          <cell r="AX265"/>
          <cell r="AY265"/>
          <cell r="AZ265">
            <v>3</v>
          </cell>
          <cell r="BA265">
            <v>1.99</v>
          </cell>
          <cell r="BB265">
            <v>6.99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>
            <v>3</v>
          </cell>
          <cell r="BZ265">
            <v>7</v>
          </cell>
          <cell r="CA265">
            <v>40</v>
          </cell>
          <cell r="CB265"/>
          <cell r="CC265"/>
          <cell r="CD265">
            <v>55</v>
          </cell>
          <cell r="CE265">
            <v>8</v>
          </cell>
          <cell r="CF265">
            <v>118</v>
          </cell>
          <cell r="CG265">
            <v>26</v>
          </cell>
          <cell r="CH265">
            <v>7</v>
          </cell>
          <cell r="CI265">
            <v>15</v>
          </cell>
          <cell r="CJ265">
            <v>34</v>
          </cell>
          <cell r="CK265">
            <v>47</v>
          </cell>
          <cell r="CL265">
            <v>11</v>
          </cell>
          <cell r="CM265">
            <v>66</v>
          </cell>
          <cell r="CN265">
            <v>17</v>
          </cell>
          <cell r="CO265">
            <v>23</v>
          </cell>
          <cell r="CP265">
            <v>48</v>
          </cell>
          <cell r="CQ265">
            <v>0</v>
          </cell>
          <cell r="CR265">
            <v>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0</v>
          </cell>
          <cell r="P266">
            <v>2</v>
          </cell>
          <cell r="Q266">
            <v>5</v>
          </cell>
          <cell r="R266">
            <v>3</v>
          </cell>
          <cell r="S266">
            <v>1</v>
          </cell>
          <cell r="T266"/>
          <cell r="U266"/>
          <cell r="V266">
            <v>35</v>
          </cell>
          <cell r="W266">
            <v>46.8</v>
          </cell>
          <cell r="X266">
            <v>109.8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4</v>
          </cell>
          <cell r="AE266">
            <v>4</v>
          </cell>
          <cell r="AF266">
            <v>2</v>
          </cell>
          <cell r="AG266">
            <v>12</v>
          </cell>
          <cell r="AH266">
            <v>12</v>
          </cell>
          <cell r="AI266"/>
          <cell r="AJ266"/>
          <cell r="AK266">
            <v>148</v>
          </cell>
          <cell r="AL266">
            <v>222.3</v>
          </cell>
          <cell r="AM266">
            <v>495.3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/>
          <cell r="AY266"/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37</v>
          </cell>
          <cell r="BY266">
            <v>0</v>
          </cell>
          <cell r="BZ266">
            <v>0</v>
          </cell>
          <cell r="CA266">
            <v>0</v>
          </cell>
          <cell r="CB266"/>
          <cell r="CC266"/>
          <cell r="CD266">
            <v>37</v>
          </cell>
          <cell r="CE266">
            <v>0</v>
          </cell>
          <cell r="CF266">
            <v>74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4</v>
          </cell>
          <cell r="CM266">
            <v>43</v>
          </cell>
          <cell r="CN266">
            <v>7</v>
          </cell>
          <cell r="CO266">
            <v>15</v>
          </cell>
          <cell r="CP266">
            <v>13</v>
          </cell>
          <cell r="CQ266">
            <v>0</v>
          </cell>
          <cell r="CR266">
            <v>0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8</v>
          </cell>
          <cell r="P267">
            <v>1</v>
          </cell>
          <cell r="Q267">
            <v>4</v>
          </cell>
          <cell r="R267">
            <v>5</v>
          </cell>
          <cell r="S267">
            <v>24</v>
          </cell>
          <cell r="T267"/>
          <cell r="U267"/>
          <cell r="V267">
            <v>183</v>
          </cell>
          <cell r="W267">
            <v>274.95</v>
          </cell>
          <cell r="X267">
            <v>592.95000000000005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1</v>
          </cell>
          <cell r="AF267">
            <v>8</v>
          </cell>
          <cell r="AG267">
            <v>2</v>
          </cell>
          <cell r="AH267">
            <v>11</v>
          </cell>
          <cell r="AI267"/>
          <cell r="AJ267"/>
          <cell r="AK267">
            <v>51</v>
          </cell>
          <cell r="AL267">
            <v>52.65</v>
          </cell>
          <cell r="AM267">
            <v>136.65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1</v>
          </cell>
          <cell r="AW267">
            <v>0</v>
          </cell>
          <cell r="AX267"/>
          <cell r="AY267"/>
          <cell r="AZ267">
            <v>4</v>
          </cell>
          <cell r="BA267">
            <v>5.97</v>
          </cell>
          <cell r="BB267">
            <v>11.969999999999999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/>
          <cell r="CC267"/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10</v>
          </cell>
          <cell r="CM267">
            <v>2</v>
          </cell>
          <cell r="CN267">
            <v>12</v>
          </cell>
          <cell r="CO267">
            <v>8</v>
          </cell>
          <cell r="CP267">
            <v>35</v>
          </cell>
          <cell r="CQ267">
            <v>0</v>
          </cell>
          <cell r="CR267">
            <v>0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3</v>
          </cell>
          <cell r="Q268">
            <v>3</v>
          </cell>
          <cell r="R268">
            <v>0</v>
          </cell>
          <cell r="S268">
            <v>2</v>
          </cell>
          <cell r="T268"/>
          <cell r="U268"/>
          <cell r="V268">
            <v>104</v>
          </cell>
          <cell r="W268">
            <v>167.7</v>
          </cell>
          <cell r="X268">
            <v>350.7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21</v>
          </cell>
          <cell r="AE268">
            <v>23</v>
          </cell>
          <cell r="AF268">
            <v>13</v>
          </cell>
          <cell r="AG268">
            <v>7</v>
          </cell>
          <cell r="AH268">
            <v>21</v>
          </cell>
          <cell r="AI268"/>
          <cell r="AJ268"/>
          <cell r="AK268">
            <v>154</v>
          </cell>
          <cell r="AL268">
            <v>159.89999999999998</v>
          </cell>
          <cell r="AM268">
            <v>442.9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/>
          <cell r="AY268"/>
          <cell r="AZ268">
            <v>1</v>
          </cell>
          <cell r="BA268">
            <v>1.99</v>
          </cell>
          <cell r="BB268">
            <v>3.99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40</v>
          </cell>
          <cell r="CM268">
            <v>26</v>
          </cell>
          <cell r="CN268">
            <v>16</v>
          </cell>
          <cell r="CO268">
            <v>7</v>
          </cell>
          <cell r="CP268">
            <v>23</v>
          </cell>
          <cell r="CQ268">
            <v>0</v>
          </cell>
          <cell r="CR268">
            <v>0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>
            <v>15</v>
          </cell>
          <cell r="R269">
            <v>0</v>
          </cell>
          <cell r="S269">
            <v>5</v>
          </cell>
          <cell r="T269"/>
          <cell r="U269"/>
          <cell r="V269">
            <v>37</v>
          </cell>
          <cell r="W269">
            <v>31.2</v>
          </cell>
          <cell r="X269">
            <v>105.2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3</v>
          </cell>
          <cell r="AF269">
            <v>43</v>
          </cell>
          <cell r="AG269">
            <v>6</v>
          </cell>
          <cell r="AH269">
            <v>6</v>
          </cell>
          <cell r="AI269"/>
          <cell r="AJ269"/>
          <cell r="AK269">
            <v>77</v>
          </cell>
          <cell r="AL269">
            <v>37.049999999999997</v>
          </cell>
          <cell r="AM269">
            <v>191.05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1</v>
          </cell>
          <cell r="AU269">
            <v>0</v>
          </cell>
          <cell r="AV269">
            <v>0</v>
          </cell>
          <cell r="AW269">
            <v>0</v>
          </cell>
          <cell r="AX269"/>
          <cell r="AY269"/>
          <cell r="AZ269">
            <v>2</v>
          </cell>
          <cell r="BA269">
            <v>1.99</v>
          </cell>
          <cell r="BB269">
            <v>5.99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>
            <v>17</v>
          </cell>
          <cell r="BZ269">
            <v>3</v>
          </cell>
          <cell r="CA269">
            <v>1</v>
          </cell>
          <cell r="CB269"/>
          <cell r="CC269"/>
          <cell r="CD269">
            <v>26</v>
          </cell>
          <cell r="CE269">
            <v>6</v>
          </cell>
          <cell r="CF269">
            <v>58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4</v>
          </cell>
          <cell r="CN269">
            <v>75</v>
          </cell>
          <cell r="CO269">
            <v>9</v>
          </cell>
          <cell r="CP269">
            <v>12</v>
          </cell>
          <cell r="CQ269">
            <v>0</v>
          </cell>
          <cell r="CR269">
            <v>0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>
            <v>0</v>
          </cell>
          <cell r="AG270">
            <v>1</v>
          </cell>
          <cell r="AH270">
            <v>0</v>
          </cell>
          <cell r="AI270"/>
          <cell r="AJ270"/>
          <cell r="AK270">
            <v>10</v>
          </cell>
          <cell r="AL270">
            <v>15.6</v>
          </cell>
          <cell r="AM270">
            <v>34.6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1</v>
          </cell>
          <cell r="CP270">
            <v>0</v>
          </cell>
          <cell r="CQ270">
            <v>0</v>
          </cell>
          <cell r="CR270">
            <v>0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>
            <v>8</v>
          </cell>
          <cell r="R271">
            <v>6</v>
          </cell>
          <cell r="S271">
            <v>3</v>
          </cell>
          <cell r="T271"/>
          <cell r="U271"/>
          <cell r="V271">
            <v>114</v>
          </cell>
          <cell r="W271">
            <v>183.3</v>
          </cell>
          <cell r="X271">
            <v>364.3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>
            <v>35</v>
          </cell>
          <cell r="AG271">
            <v>24</v>
          </cell>
          <cell r="AH271">
            <v>1</v>
          </cell>
          <cell r="AI271"/>
          <cell r="AJ271"/>
          <cell r="AK271">
            <v>174</v>
          </cell>
          <cell r="AL271">
            <v>177.45</v>
          </cell>
          <cell r="AM271">
            <v>523.45000000000005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/>
          <cell r="AY271"/>
          <cell r="AZ271">
            <v>1</v>
          </cell>
          <cell r="BA271">
            <v>1.99</v>
          </cell>
          <cell r="BB271">
            <v>3.99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/>
          <cell r="CC271"/>
          <cell r="CD271">
            <v>1</v>
          </cell>
          <cell r="CE271">
            <v>2</v>
          </cell>
          <cell r="CF271">
            <v>4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43</v>
          </cell>
          <cell r="CO271">
            <v>30</v>
          </cell>
          <cell r="CP271">
            <v>4</v>
          </cell>
          <cell r="CQ271">
            <v>0</v>
          </cell>
          <cell r="CR271">
            <v>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>
            <v>1</v>
          </cell>
          <cell r="AG272">
            <v>3</v>
          </cell>
          <cell r="AH272">
            <v>1</v>
          </cell>
          <cell r="AI272"/>
          <cell r="AJ272"/>
          <cell r="AK272">
            <v>32</v>
          </cell>
          <cell r="AL272">
            <v>42.9</v>
          </cell>
          <cell r="AM272">
            <v>98.9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/>
          <cell r="CC272"/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1</v>
          </cell>
          <cell r="CO272">
            <v>3</v>
          </cell>
          <cell r="CP272">
            <v>1</v>
          </cell>
          <cell r="CQ272">
            <v>0</v>
          </cell>
          <cell r="CR272">
            <v>0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>
            <v>17</v>
          </cell>
          <cell r="R274">
            <v>24</v>
          </cell>
          <cell r="S274">
            <v>23</v>
          </cell>
          <cell r="T274"/>
          <cell r="U274"/>
          <cell r="V274">
            <v>216</v>
          </cell>
          <cell r="W274">
            <v>282.75</v>
          </cell>
          <cell r="X274">
            <v>665.75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34</v>
          </cell>
          <cell r="AF274">
            <v>45</v>
          </cell>
          <cell r="AG274">
            <v>47</v>
          </cell>
          <cell r="AH274">
            <v>47</v>
          </cell>
          <cell r="AI274"/>
          <cell r="AJ274"/>
          <cell r="AK274">
            <v>429</v>
          </cell>
          <cell r="AL274">
            <v>522.6</v>
          </cell>
          <cell r="AM274">
            <v>1280.5999999999999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/>
          <cell r="AY274"/>
          <cell r="AZ274">
            <v>7</v>
          </cell>
          <cell r="BA274">
            <v>11.94</v>
          </cell>
          <cell r="BB274">
            <v>20.939999999999998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/>
          <cell r="CC274"/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44</v>
          </cell>
          <cell r="CN274">
            <v>62</v>
          </cell>
          <cell r="CO274">
            <v>71</v>
          </cell>
          <cell r="CP274">
            <v>71</v>
          </cell>
          <cell r="CQ274">
            <v>0</v>
          </cell>
          <cell r="CR274">
            <v>0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>
            <v>0</v>
          </cell>
          <cell r="R275">
            <v>1</v>
          </cell>
          <cell r="S275">
            <v>0</v>
          </cell>
          <cell r="T275"/>
          <cell r="U275"/>
          <cell r="V275">
            <v>13</v>
          </cell>
          <cell r="W275">
            <v>23.4</v>
          </cell>
          <cell r="X275">
            <v>48.4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7</v>
          </cell>
          <cell r="AF275">
            <v>8</v>
          </cell>
          <cell r="AG275">
            <v>9</v>
          </cell>
          <cell r="AH275">
            <v>2</v>
          </cell>
          <cell r="AI275"/>
          <cell r="AJ275"/>
          <cell r="AK275">
            <v>96</v>
          </cell>
          <cell r="AL275">
            <v>142.35</v>
          </cell>
          <cell r="AM275">
            <v>319.35000000000002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/>
          <cell r="AY275"/>
          <cell r="AZ275">
            <v>1</v>
          </cell>
          <cell r="BA275">
            <v>1.99</v>
          </cell>
          <cell r="BB275">
            <v>2.99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/>
          <cell r="CC275"/>
          <cell r="CD275">
            <v>4</v>
          </cell>
          <cell r="CE275">
            <v>8</v>
          </cell>
          <cell r="CF275">
            <v>13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7</v>
          </cell>
          <cell r="CN275">
            <v>8</v>
          </cell>
          <cell r="CO275">
            <v>10</v>
          </cell>
          <cell r="CP275">
            <v>2</v>
          </cell>
          <cell r="CQ275">
            <v>0</v>
          </cell>
          <cell r="CR275">
            <v>0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2</v>
          </cell>
          <cell r="AL276">
            <v>3.9</v>
          </cell>
          <cell r="AM276">
            <v>7.9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11</v>
          </cell>
          <cell r="AF277">
            <v>3</v>
          </cell>
          <cell r="AG277">
            <v>15</v>
          </cell>
          <cell r="AH277">
            <v>0</v>
          </cell>
          <cell r="AI277"/>
          <cell r="AJ277"/>
          <cell r="AK277">
            <v>81</v>
          </cell>
          <cell r="AL277">
            <v>78</v>
          </cell>
          <cell r="AM277">
            <v>227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2</v>
          </cell>
          <cell r="BY277">
            <v>5</v>
          </cell>
          <cell r="BZ277">
            <v>0</v>
          </cell>
          <cell r="CA277">
            <v>0</v>
          </cell>
          <cell r="CB277"/>
          <cell r="CC277"/>
          <cell r="CD277">
            <v>55</v>
          </cell>
          <cell r="CE277">
            <v>26</v>
          </cell>
          <cell r="CF277">
            <v>133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13</v>
          </cell>
          <cell r="CN277">
            <v>8</v>
          </cell>
          <cell r="CO277">
            <v>15</v>
          </cell>
          <cell r="CP277">
            <v>0</v>
          </cell>
          <cell r="CQ277">
            <v>0</v>
          </cell>
          <cell r="CR277">
            <v>0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2</v>
          </cell>
          <cell r="R278">
            <v>1</v>
          </cell>
          <cell r="S278">
            <v>0</v>
          </cell>
          <cell r="T278"/>
          <cell r="U278"/>
          <cell r="V278">
            <v>7</v>
          </cell>
          <cell r="W278">
            <v>7.8</v>
          </cell>
          <cell r="X278">
            <v>19.8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5</v>
          </cell>
          <cell r="AE278">
            <v>5</v>
          </cell>
          <cell r="AF278">
            <v>8</v>
          </cell>
          <cell r="AG278">
            <v>2</v>
          </cell>
          <cell r="AH278">
            <v>0</v>
          </cell>
          <cell r="AI278"/>
          <cell r="AJ278"/>
          <cell r="AK278">
            <v>62</v>
          </cell>
          <cell r="AL278">
            <v>83.85</v>
          </cell>
          <cell r="AM278">
            <v>202.85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/>
          <cell r="AY278"/>
          <cell r="AZ278">
            <v>1</v>
          </cell>
          <cell r="BA278">
            <v>1.99</v>
          </cell>
          <cell r="BB278">
            <v>3.99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1</v>
          </cell>
          <cell r="BY278">
            <v>0</v>
          </cell>
          <cell r="BZ278">
            <v>1</v>
          </cell>
          <cell r="CA278">
            <v>0</v>
          </cell>
          <cell r="CB278"/>
          <cell r="CC278"/>
          <cell r="CD278">
            <v>7</v>
          </cell>
          <cell r="CE278">
            <v>10</v>
          </cell>
          <cell r="CF278">
            <v>23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7</v>
          </cell>
          <cell r="CM278">
            <v>6</v>
          </cell>
          <cell r="CN278">
            <v>10</v>
          </cell>
          <cell r="CO278">
            <v>4</v>
          </cell>
          <cell r="CP278">
            <v>0</v>
          </cell>
          <cell r="CQ278">
            <v>0</v>
          </cell>
          <cell r="CR278">
            <v>0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3</v>
          </cell>
          <cell r="Q279">
            <v>1</v>
          </cell>
          <cell r="R279">
            <v>0</v>
          </cell>
          <cell r="S279">
            <v>0</v>
          </cell>
          <cell r="T279"/>
          <cell r="U279"/>
          <cell r="V279">
            <v>12</v>
          </cell>
          <cell r="W279">
            <v>19.5</v>
          </cell>
          <cell r="X279">
            <v>43.5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17</v>
          </cell>
          <cell r="AF279">
            <v>14</v>
          </cell>
          <cell r="AG279">
            <v>2</v>
          </cell>
          <cell r="AH279">
            <v>0</v>
          </cell>
          <cell r="AI279"/>
          <cell r="AJ279"/>
          <cell r="AK279">
            <v>153</v>
          </cell>
          <cell r="AL279">
            <v>235.95</v>
          </cell>
          <cell r="AM279">
            <v>491.95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/>
          <cell r="AY279"/>
          <cell r="AZ279">
            <v>1</v>
          </cell>
          <cell r="BA279">
            <v>1.99</v>
          </cell>
          <cell r="BB279">
            <v>3.99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/>
          <cell r="CC279"/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20</v>
          </cell>
          <cell r="CN279">
            <v>15</v>
          </cell>
          <cell r="CO279">
            <v>2</v>
          </cell>
          <cell r="CP279">
            <v>0</v>
          </cell>
          <cell r="CQ279">
            <v>0</v>
          </cell>
          <cell r="CR279">
            <v>0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16</v>
          </cell>
          <cell r="Q280">
            <v>17</v>
          </cell>
          <cell r="R280">
            <v>21</v>
          </cell>
          <cell r="S280">
            <v>0</v>
          </cell>
          <cell r="T280"/>
          <cell r="U280"/>
          <cell r="V280">
            <v>151</v>
          </cell>
          <cell r="W280">
            <v>189.14999999999998</v>
          </cell>
          <cell r="X280">
            <v>468.15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2</v>
          </cell>
          <cell r="AF280">
            <v>3</v>
          </cell>
          <cell r="AG280">
            <v>2</v>
          </cell>
          <cell r="AH280">
            <v>0</v>
          </cell>
          <cell r="AI280"/>
          <cell r="AJ280"/>
          <cell r="AK280">
            <v>31</v>
          </cell>
          <cell r="AL280">
            <v>46.8</v>
          </cell>
          <cell r="AM280">
            <v>104.8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/>
          <cell r="CC280"/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18</v>
          </cell>
          <cell r="CN280">
            <v>20</v>
          </cell>
          <cell r="CO280">
            <v>23</v>
          </cell>
          <cell r="CP280">
            <v>0</v>
          </cell>
          <cell r="CQ280">
            <v>0</v>
          </cell>
          <cell r="CR280">
            <v>0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11</v>
          </cell>
          <cell r="W281">
            <v>15.6</v>
          </cell>
          <cell r="X281">
            <v>37.6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>
            <v>2</v>
          </cell>
          <cell r="AG281">
            <v>0</v>
          </cell>
          <cell r="AH281">
            <v>0</v>
          </cell>
          <cell r="AI281"/>
          <cell r="AJ281"/>
          <cell r="AK281">
            <v>80</v>
          </cell>
          <cell r="AL281">
            <v>148.19999999999999</v>
          </cell>
          <cell r="AM281">
            <v>303.2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>
            <v>0</v>
          </cell>
          <cell r="BZ281">
            <v>0</v>
          </cell>
          <cell r="CA281">
            <v>0</v>
          </cell>
          <cell r="CB281"/>
          <cell r="CC281"/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2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12</v>
          </cell>
          <cell r="Q282">
            <v>6</v>
          </cell>
          <cell r="R282">
            <v>6</v>
          </cell>
          <cell r="S282">
            <v>3</v>
          </cell>
          <cell r="T282"/>
          <cell r="U282"/>
          <cell r="V282">
            <v>86</v>
          </cell>
          <cell r="W282">
            <v>220</v>
          </cell>
          <cell r="X282">
            <v>384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3</v>
          </cell>
          <cell r="AF282">
            <v>2</v>
          </cell>
          <cell r="AG282">
            <v>7</v>
          </cell>
          <cell r="AH282">
            <v>6</v>
          </cell>
          <cell r="AI282"/>
          <cell r="AJ282"/>
          <cell r="AK282">
            <v>61</v>
          </cell>
          <cell r="AL282">
            <v>79.949999999999989</v>
          </cell>
          <cell r="AM282">
            <v>197.95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>
            <v>0</v>
          </cell>
          <cell r="AV282">
            <v>0</v>
          </cell>
          <cell r="AW282">
            <v>1</v>
          </cell>
          <cell r="AX282"/>
          <cell r="AY282"/>
          <cell r="AZ282">
            <v>3</v>
          </cell>
          <cell r="BA282">
            <v>3.98</v>
          </cell>
          <cell r="BB282">
            <v>9.98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15</v>
          </cell>
          <cell r="CN282">
            <v>8</v>
          </cell>
          <cell r="CO282">
            <v>13</v>
          </cell>
          <cell r="CP282">
            <v>10</v>
          </cell>
          <cell r="CQ282">
            <v>0</v>
          </cell>
          <cell r="CR282">
            <v>0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/>
          <cell r="U283"/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12</v>
          </cell>
          <cell r="AF283">
            <v>8</v>
          </cell>
          <cell r="AG283">
            <v>5</v>
          </cell>
          <cell r="AH283">
            <v>10</v>
          </cell>
          <cell r="AI283"/>
          <cell r="AJ283"/>
          <cell r="AK283">
            <v>125</v>
          </cell>
          <cell r="AL283">
            <v>175.5</v>
          </cell>
          <cell r="AM283">
            <v>409.5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/>
          <cell r="AY283"/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/>
          <cell r="CC283"/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12</v>
          </cell>
          <cell r="CN283">
            <v>8</v>
          </cell>
          <cell r="CO283">
            <v>5</v>
          </cell>
          <cell r="CP283">
            <v>10</v>
          </cell>
          <cell r="CQ283">
            <v>0</v>
          </cell>
          <cell r="CR283">
            <v>0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11</v>
          </cell>
          <cell r="Q284">
            <v>8</v>
          </cell>
          <cell r="R284">
            <v>6</v>
          </cell>
          <cell r="S284">
            <v>7</v>
          </cell>
          <cell r="T284"/>
          <cell r="U284"/>
          <cell r="V284">
            <v>67</v>
          </cell>
          <cell r="W284">
            <v>52.65</v>
          </cell>
          <cell r="X284">
            <v>185.65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17</v>
          </cell>
          <cell r="AF284">
            <v>1</v>
          </cell>
          <cell r="AG284">
            <v>2</v>
          </cell>
          <cell r="AH284">
            <v>5</v>
          </cell>
          <cell r="AI284"/>
          <cell r="AJ284"/>
          <cell r="AK284">
            <v>68</v>
          </cell>
          <cell r="AL284">
            <v>81.900000000000006</v>
          </cell>
          <cell r="AM284">
            <v>211.9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2</v>
          </cell>
          <cell r="AU284">
            <v>0</v>
          </cell>
          <cell r="AV284">
            <v>1</v>
          </cell>
          <cell r="AW284">
            <v>0</v>
          </cell>
          <cell r="AX284"/>
          <cell r="AY284"/>
          <cell r="AZ284">
            <v>7</v>
          </cell>
          <cell r="BA284">
            <v>7.96</v>
          </cell>
          <cell r="BB284">
            <v>21.96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1</v>
          </cell>
          <cell r="BY284">
            <v>1</v>
          </cell>
          <cell r="BZ284">
            <v>3</v>
          </cell>
          <cell r="CA284">
            <v>0</v>
          </cell>
          <cell r="CB284"/>
          <cell r="CC284"/>
          <cell r="CD284">
            <v>7</v>
          </cell>
          <cell r="CE284">
            <v>4</v>
          </cell>
          <cell r="CF284">
            <v>18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31</v>
          </cell>
          <cell r="CN284">
            <v>10</v>
          </cell>
          <cell r="CO284">
            <v>12</v>
          </cell>
          <cell r="CP284">
            <v>12</v>
          </cell>
          <cell r="CQ284">
            <v>0</v>
          </cell>
          <cell r="CR284">
            <v>0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5</v>
          </cell>
          <cell r="M285">
            <v>1</v>
          </cell>
          <cell r="N285">
            <v>11</v>
          </cell>
          <cell r="O285">
            <v>0</v>
          </cell>
          <cell r="P285">
            <v>0</v>
          </cell>
          <cell r="Q285">
            <v>1</v>
          </cell>
          <cell r="R285">
            <v>7</v>
          </cell>
          <cell r="S285">
            <v>0</v>
          </cell>
          <cell r="T285"/>
          <cell r="U285"/>
          <cell r="V285">
            <v>31</v>
          </cell>
          <cell r="W285">
            <v>17.549999999999997</v>
          </cell>
          <cell r="X285">
            <v>73.55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14</v>
          </cell>
          <cell r="AF285">
            <v>4</v>
          </cell>
          <cell r="AG285">
            <v>8</v>
          </cell>
          <cell r="AH285">
            <v>6</v>
          </cell>
          <cell r="AI285"/>
          <cell r="AJ285"/>
          <cell r="AK285">
            <v>44</v>
          </cell>
          <cell r="AL285">
            <v>23.4</v>
          </cell>
          <cell r="AM285">
            <v>110.4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/>
          <cell r="AY285"/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/>
          <cell r="CC285"/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6</v>
          </cell>
          <cell r="CJ285">
            <v>4</v>
          </cell>
          <cell r="CK285">
            <v>18</v>
          </cell>
          <cell r="CL285">
            <v>2</v>
          </cell>
          <cell r="CM285">
            <v>14</v>
          </cell>
          <cell r="CN285">
            <v>5</v>
          </cell>
          <cell r="CO285">
            <v>15</v>
          </cell>
          <cell r="CP285">
            <v>6</v>
          </cell>
          <cell r="CQ285">
            <v>0</v>
          </cell>
          <cell r="CR285">
            <v>0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4</v>
          </cell>
          <cell r="AF286">
            <v>0</v>
          </cell>
          <cell r="AG286">
            <v>13</v>
          </cell>
          <cell r="AH286">
            <v>0</v>
          </cell>
          <cell r="AI286"/>
          <cell r="AJ286"/>
          <cell r="AK286">
            <v>37</v>
          </cell>
          <cell r="AL286">
            <v>37.049999999999997</v>
          </cell>
          <cell r="AM286">
            <v>108.05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/>
          <cell r="AY286"/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4</v>
          </cell>
          <cell r="CN286">
            <v>0</v>
          </cell>
          <cell r="CO286">
            <v>13</v>
          </cell>
          <cell r="CP286">
            <v>0</v>
          </cell>
          <cell r="CQ286">
            <v>0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>
            <v>4</v>
          </cell>
          <cell r="R287">
            <v>0</v>
          </cell>
          <cell r="S287">
            <v>0</v>
          </cell>
          <cell r="T287"/>
          <cell r="U287"/>
          <cell r="V287">
            <v>10</v>
          </cell>
          <cell r="W287">
            <v>7.8</v>
          </cell>
          <cell r="X287">
            <v>26.8</v>
          </cell>
          <cell r="Y287">
            <v>12</v>
          </cell>
          <cell r="Z287">
            <v>1</v>
          </cell>
          <cell r="AA287">
            <v>3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>
            <v>8</v>
          </cell>
          <cell r="AG287">
            <v>0</v>
          </cell>
          <cell r="AH287">
            <v>0</v>
          </cell>
          <cell r="AI287"/>
          <cell r="AJ287"/>
          <cell r="AK287">
            <v>51</v>
          </cell>
          <cell r="AL287">
            <v>79.949999999999989</v>
          </cell>
          <cell r="AM287">
            <v>168.95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1</v>
          </cell>
          <cell r="AU287">
            <v>0</v>
          </cell>
          <cell r="AV287">
            <v>0</v>
          </cell>
          <cell r="AW287">
            <v>0</v>
          </cell>
          <cell r="AX287"/>
          <cell r="AY287"/>
          <cell r="AZ287">
            <v>2</v>
          </cell>
          <cell r="BA287">
            <v>1.99</v>
          </cell>
          <cell r="BB287">
            <v>5.99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2</v>
          </cell>
          <cell r="BW287">
            <v>1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/>
          <cell r="CC287"/>
          <cell r="CD287">
            <v>5</v>
          </cell>
          <cell r="CE287">
            <v>8</v>
          </cell>
          <cell r="CF287">
            <v>17</v>
          </cell>
          <cell r="CG287">
            <v>12</v>
          </cell>
          <cell r="CH287">
            <v>3</v>
          </cell>
          <cell r="CI287">
            <v>5</v>
          </cell>
          <cell r="CJ287">
            <v>2</v>
          </cell>
          <cell r="CK287">
            <v>6</v>
          </cell>
          <cell r="CL287">
            <v>27</v>
          </cell>
          <cell r="CM287">
            <v>1</v>
          </cell>
          <cell r="CN287">
            <v>12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>
            <v>1</v>
          </cell>
          <cell r="R288">
            <v>2</v>
          </cell>
          <cell r="S288">
            <v>0</v>
          </cell>
          <cell r="T288"/>
          <cell r="U288"/>
          <cell r="V288">
            <v>7</v>
          </cell>
          <cell r="W288">
            <v>7.8</v>
          </cell>
          <cell r="X288">
            <v>20.8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2</v>
          </cell>
          <cell r="AE288">
            <v>1</v>
          </cell>
          <cell r="AF288">
            <v>6</v>
          </cell>
          <cell r="AG288">
            <v>4</v>
          </cell>
          <cell r="AH288">
            <v>6</v>
          </cell>
          <cell r="AI288"/>
          <cell r="AJ288"/>
          <cell r="AK288">
            <v>65</v>
          </cell>
          <cell r="AL288">
            <v>89.699999999999989</v>
          </cell>
          <cell r="AM288">
            <v>210.7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>
            <v>0</v>
          </cell>
          <cell r="AX288"/>
          <cell r="AY288"/>
          <cell r="AZ288">
            <v>2</v>
          </cell>
          <cell r="BA288">
            <v>1.99</v>
          </cell>
          <cell r="BB288">
            <v>5.99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/>
          <cell r="CC288"/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2</v>
          </cell>
          <cell r="CM288">
            <v>1</v>
          </cell>
          <cell r="CN288">
            <v>8</v>
          </cell>
          <cell r="CO288">
            <v>6</v>
          </cell>
          <cell r="CP288">
            <v>6</v>
          </cell>
          <cell r="CQ288">
            <v>0</v>
          </cell>
          <cell r="CR288">
            <v>0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6</v>
          </cell>
          <cell r="Q289">
            <v>9</v>
          </cell>
          <cell r="R289">
            <v>3</v>
          </cell>
          <cell r="S289">
            <v>0</v>
          </cell>
          <cell r="T289"/>
          <cell r="U289"/>
          <cell r="V289">
            <v>31</v>
          </cell>
          <cell r="W289">
            <v>19.5</v>
          </cell>
          <cell r="X289">
            <v>77.5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2</v>
          </cell>
          <cell r="AF289">
            <v>14</v>
          </cell>
          <cell r="AG289">
            <v>3</v>
          </cell>
          <cell r="AH289">
            <v>0</v>
          </cell>
          <cell r="AI289"/>
          <cell r="AJ289"/>
          <cell r="AK289">
            <v>111</v>
          </cell>
          <cell r="AL289">
            <v>159.89999999999998</v>
          </cell>
          <cell r="AM289">
            <v>349.9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/>
          <cell r="AY289"/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1</v>
          </cell>
          <cell r="BZ289">
            <v>0</v>
          </cell>
          <cell r="CA289">
            <v>0</v>
          </cell>
          <cell r="CB289"/>
          <cell r="CC289"/>
          <cell r="CD289">
            <v>1</v>
          </cell>
          <cell r="CE289">
            <v>0</v>
          </cell>
          <cell r="CF289">
            <v>2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8</v>
          </cell>
          <cell r="CN289">
            <v>24</v>
          </cell>
          <cell r="CO289">
            <v>6</v>
          </cell>
          <cell r="CP289">
            <v>0</v>
          </cell>
          <cell r="CQ289">
            <v>0</v>
          </cell>
          <cell r="CR289">
            <v>0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6</v>
          </cell>
          <cell r="K290">
            <v>6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10</v>
          </cell>
          <cell r="Q290">
            <v>8</v>
          </cell>
          <cell r="R290">
            <v>6</v>
          </cell>
          <cell r="S290">
            <v>21</v>
          </cell>
          <cell r="T290"/>
          <cell r="U290"/>
          <cell r="V290">
            <v>108</v>
          </cell>
          <cell r="W290">
            <v>111.15</v>
          </cell>
          <cell r="X290">
            <v>315.14999999999998</v>
          </cell>
          <cell r="Y290">
            <v>40</v>
          </cell>
          <cell r="Z290">
            <v>63</v>
          </cell>
          <cell r="AA290">
            <v>53</v>
          </cell>
          <cell r="AB290">
            <v>51</v>
          </cell>
          <cell r="AC290">
            <v>27</v>
          </cell>
          <cell r="AD290">
            <v>28</v>
          </cell>
          <cell r="AE290">
            <v>24</v>
          </cell>
          <cell r="AF290">
            <v>26</v>
          </cell>
          <cell r="AG290">
            <v>25</v>
          </cell>
          <cell r="AH290">
            <v>38</v>
          </cell>
          <cell r="AI290"/>
          <cell r="AJ290"/>
          <cell r="AK290">
            <v>375</v>
          </cell>
          <cell r="AL290">
            <v>493.35</v>
          </cell>
          <cell r="AM290">
            <v>1140.3499999999999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>
            <v>0</v>
          </cell>
          <cell r="AX290"/>
          <cell r="AY290"/>
          <cell r="AZ290">
            <v>2</v>
          </cell>
          <cell r="BA290">
            <v>1.99</v>
          </cell>
          <cell r="BB290">
            <v>5.99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1</v>
          </cell>
          <cell r="BZ290">
            <v>0</v>
          </cell>
          <cell r="CA290">
            <v>3</v>
          </cell>
          <cell r="CB290"/>
          <cell r="CC290"/>
          <cell r="CD290">
            <v>4</v>
          </cell>
          <cell r="CE290">
            <v>0</v>
          </cell>
          <cell r="CF290">
            <v>8</v>
          </cell>
          <cell r="CG290">
            <v>46</v>
          </cell>
          <cell r="CH290">
            <v>69</v>
          </cell>
          <cell r="CI290">
            <v>63</v>
          </cell>
          <cell r="CJ290">
            <v>73</v>
          </cell>
          <cell r="CK290">
            <v>32</v>
          </cell>
          <cell r="CL290">
            <v>43</v>
          </cell>
          <cell r="CM290">
            <v>34</v>
          </cell>
          <cell r="CN290">
            <v>35</v>
          </cell>
          <cell r="CO290">
            <v>32</v>
          </cell>
          <cell r="CP290">
            <v>62</v>
          </cell>
          <cell r="CQ290">
            <v>0</v>
          </cell>
          <cell r="CR290">
            <v>0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16</v>
          </cell>
          <cell r="P291">
            <v>1</v>
          </cell>
          <cell r="Q291">
            <v>0</v>
          </cell>
          <cell r="R291">
            <v>1</v>
          </cell>
          <cell r="S291">
            <v>1</v>
          </cell>
          <cell r="T291"/>
          <cell r="U291"/>
          <cell r="V291">
            <v>92</v>
          </cell>
          <cell r="W291">
            <v>159.89999999999998</v>
          </cell>
          <cell r="X291">
            <v>333.9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>
            <v>0</v>
          </cell>
          <cell r="AG291">
            <v>1</v>
          </cell>
          <cell r="AH291">
            <v>4</v>
          </cell>
          <cell r="AI291"/>
          <cell r="AJ291"/>
          <cell r="AK291">
            <v>19</v>
          </cell>
          <cell r="AL291">
            <v>27.299999999999997</v>
          </cell>
          <cell r="AM291">
            <v>64.3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21</v>
          </cell>
          <cell r="CM291">
            <v>1</v>
          </cell>
          <cell r="CN291">
            <v>0</v>
          </cell>
          <cell r="CO291">
            <v>2</v>
          </cell>
          <cell r="CP291">
            <v>5</v>
          </cell>
          <cell r="CQ291">
            <v>0</v>
          </cell>
          <cell r="CR291">
            <v>0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1</v>
          </cell>
          <cell r="AF292">
            <v>2</v>
          </cell>
          <cell r="AG292">
            <v>0</v>
          </cell>
          <cell r="AH292">
            <v>0</v>
          </cell>
          <cell r="AI292"/>
          <cell r="AJ292"/>
          <cell r="AK292">
            <v>5</v>
          </cell>
          <cell r="AL292">
            <v>3.9</v>
          </cell>
          <cell r="AM292">
            <v>13.9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1</v>
          </cell>
          <cell r="CN292">
            <v>2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/>
          <cell r="CC293"/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1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6</v>
          </cell>
          <cell r="W294">
            <v>9.75</v>
          </cell>
          <cell r="X294">
            <v>21.75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1</v>
          </cell>
          <cell r="AF294">
            <v>1</v>
          </cell>
          <cell r="AG294">
            <v>0</v>
          </cell>
          <cell r="AH294">
            <v>0</v>
          </cell>
          <cell r="AI294"/>
          <cell r="AJ294"/>
          <cell r="AK294">
            <v>22</v>
          </cell>
          <cell r="AL294">
            <v>39</v>
          </cell>
          <cell r="AM294">
            <v>72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/>
          <cell r="CC294"/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2</v>
          </cell>
          <cell r="CN294">
            <v>1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24</v>
          </cell>
          <cell r="Q295">
            <v>22</v>
          </cell>
          <cell r="R295">
            <v>20</v>
          </cell>
          <cell r="S295">
            <v>13</v>
          </cell>
          <cell r="T295"/>
          <cell r="U295"/>
          <cell r="V295">
            <v>196</v>
          </cell>
          <cell r="W295">
            <v>212.55</v>
          </cell>
          <cell r="X295">
            <v>572.54999999999995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11</v>
          </cell>
          <cell r="AF295">
            <v>24</v>
          </cell>
          <cell r="AG295">
            <v>13</v>
          </cell>
          <cell r="AH295">
            <v>12</v>
          </cell>
          <cell r="AI295"/>
          <cell r="AJ295"/>
          <cell r="AK295">
            <v>144</v>
          </cell>
          <cell r="AL295">
            <v>152.1</v>
          </cell>
          <cell r="AM295">
            <v>415.1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1</v>
          </cell>
          <cell r="AX295"/>
          <cell r="AY295"/>
          <cell r="AZ295">
            <v>4</v>
          </cell>
          <cell r="BA295">
            <v>5.97</v>
          </cell>
          <cell r="BB295">
            <v>11.969999999999999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/>
          <cell r="CC295"/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35</v>
          </cell>
          <cell r="CN295">
            <v>46</v>
          </cell>
          <cell r="CO295">
            <v>33</v>
          </cell>
          <cell r="CP295">
            <v>26</v>
          </cell>
          <cell r="CQ295">
            <v>0</v>
          </cell>
          <cell r="CR295">
            <v>0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>
            <v>3</v>
          </cell>
          <cell r="R296">
            <v>3</v>
          </cell>
          <cell r="S296">
            <v>1</v>
          </cell>
          <cell r="T296"/>
          <cell r="U296"/>
          <cell r="V296">
            <v>41</v>
          </cell>
          <cell r="W296">
            <v>56.55</v>
          </cell>
          <cell r="X296">
            <v>132.55000000000001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>
            <v>2</v>
          </cell>
          <cell r="AG296">
            <v>0</v>
          </cell>
          <cell r="AH296">
            <v>0</v>
          </cell>
          <cell r="AI296"/>
          <cell r="AJ296"/>
          <cell r="AK296">
            <v>7</v>
          </cell>
          <cell r="AL296">
            <v>9.75</v>
          </cell>
          <cell r="AM296">
            <v>23.75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1</v>
          </cell>
          <cell r="AV296">
            <v>0</v>
          </cell>
          <cell r="AW296">
            <v>0</v>
          </cell>
          <cell r="AX296"/>
          <cell r="AY296"/>
          <cell r="AZ296">
            <v>1</v>
          </cell>
          <cell r="BA296">
            <v>0</v>
          </cell>
          <cell r="BB296">
            <v>2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6</v>
          </cell>
          <cell r="CO296">
            <v>3</v>
          </cell>
          <cell r="CP296">
            <v>1</v>
          </cell>
          <cell r="CQ296">
            <v>0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>
            <v>3</v>
          </cell>
          <cell r="R297">
            <v>0</v>
          </cell>
          <cell r="S297">
            <v>0</v>
          </cell>
          <cell r="T297"/>
          <cell r="U297"/>
          <cell r="V297">
            <v>5</v>
          </cell>
          <cell r="W297">
            <v>3.9</v>
          </cell>
          <cell r="X297">
            <v>13.9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>
            <v>4</v>
          </cell>
          <cell r="AG297">
            <v>0</v>
          </cell>
          <cell r="AH297">
            <v>1</v>
          </cell>
          <cell r="AI297"/>
          <cell r="AJ297"/>
          <cell r="AK297">
            <v>10</v>
          </cell>
          <cell r="AL297">
            <v>7.8</v>
          </cell>
          <cell r="AM297">
            <v>26.8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7</v>
          </cell>
          <cell r="CO297">
            <v>0</v>
          </cell>
          <cell r="CP297">
            <v>1</v>
          </cell>
          <cell r="CQ297">
            <v>0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2</v>
          </cell>
          <cell r="R298">
            <v>4</v>
          </cell>
          <cell r="S298">
            <v>0</v>
          </cell>
          <cell r="T298"/>
          <cell r="U298"/>
          <cell r="V298">
            <v>14</v>
          </cell>
          <cell r="W298">
            <v>15.6</v>
          </cell>
          <cell r="X298">
            <v>37.6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23</v>
          </cell>
          <cell r="AF298">
            <v>30</v>
          </cell>
          <cell r="AG298">
            <v>17</v>
          </cell>
          <cell r="AH298">
            <v>15</v>
          </cell>
          <cell r="AI298"/>
          <cell r="AJ298"/>
          <cell r="AK298">
            <v>236</v>
          </cell>
          <cell r="AL298">
            <v>294.45</v>
          </cell>
          <cell r="AM298">
            <v>718.45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1</v>
          </cell>
          <cell r="CA298">
            <v>0</v>
          </cell>
          <cell r="CB298"/>
          <cell r="CC298"/>
          <cell r="CD298">
            <v>1</v>
          </cell>
          <cell r="CE298">
            <v>0</v>
          </cell>
          <cell r="CF298">
            <v>2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23</v>
          </cell>
          <cell r="CN298">
            <v>32</v>
          </cell>
          <cell r="CO298">
            <v>22</v>
          </cell>
          <cell r="CP298">
            <v>15</v>
          </cell>
          <cell r="CQ298">
            <v>0</v>
          </cell>
          <cell r="CR298">
            <v>0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>
            <v>1</v>
          </cell>
          <cell r="R299">
            <v>0</v>
          </cell>
          <cell r="S299">
            <v>1</v>
          </cell>
          <cell r="T299"/>
          <cell r="U299"/>
          <cell r="V299">
            <v>3</v>
          </cell>
          <cell r="W299">
            <v>1.95</v>
          </cell>
          <cell r="X299">
            <v>7.95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4</v>
          </cell>
          <cell r="AF299">
            <v>8</v>
          </cell>
          <cell r="AG299">
            <v>1</v>
          </cell>
          <cell r="AH299">
            <v>4</v>
          </cell>
          <cell r="AI299"/>
          <cell r="AJ299"/>
          <cell r="AK299">
            <v>26</v>
          </cell>
          <cell r="AL299">
            <v>17.549999999999997</v>
          </cell>
          <cell r="AM299">
            <v>65.55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4</v>
          </cell>
          <cell r="CN299">
            <v>9</v>
          </cell>
          <cell r="CO299">
            <v>1</v>
          </cell>
          <cell r="CP299">
            <v>5</v>
          </cell>
          <cell r="CQ299">
            <v>0</v>
          </cell>
          <cell r="CR299">
            <v>0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7</v>
          </cell>
          <cell r="AF300">
            <v>1</v>
          </cell>
          <cell r="AG300">
            <v>5</v>
          </cell>
          <cell r="AH300">
            <v>8</v>
          </cell>
          <cell r="AI300"/>
          <cell r="AJ300"/>
          <cell r="AK300">
            <v>33</v>
          </cell>
          <cell r="AL300">
            <v>23.4</v>
          </cell>
          <cell r="AM300">
            <v>88.4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7</v>
          </cell>
          <cell r="CN300">
            <v>1</v>
          </cell>
          <cell r="CO300">
            <v>5</v>
          </cell>
          <cell r="CP300">
            <v>8</v>
          </cell>
          <cell r="CQ300">
            <v>0</v>
          </cell>
          <cell r="CR300">
            <v>0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>
            <v>2</v>
          </cell>
          <cell r="AG301">
            <v>0</v>
          </cell>
          <cell r="AH301">
            <v>0</v>
          </cell>
          <cell r="AI301"/>
          <cell r="AJ301"/>
          <cell r="AK301">
            <v>15</v>
          </cell>
          <cell r="AL301">
            <v>21.45</v>
          </cell>
          <cell r="AM301">
            <v>45.45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/>
          <cell r="AY301"/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2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>
            <v>1</v>
          </cell>
          <cell r="R302">
            <v>2</v>
          </cell>
          <cell r="S302">
            <v>2</v>
          </cell>
          <cell r="T302"/>
          <cell r="U302"/>
          <cell r="V302">
            <v>33</v>
          </cell>
          <cell r="W302">
            <v>44.849999999999994</v>
          </cell>
          <cell r="X302">
            <v>110.85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>
            <v>5</v>
          </cell>
          <cell r="AG302">
            <v>11</v>
          </cell>
          <cell r="AH302">
            <v>9</v>
          </cell>
          <cell r="AI302"/>
          <cell r="AJ302"/>
          <cell r="AK302">
            <v>122</v>
          </cell>
          <cell r="AL302">
            <v>148.19999999999999</v>
          </cell>
          <cell r="AM302">
            <v>349.2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1</v>
          </cell>
          <cell r="AW302">
            <v>0</v>
          </cell>
          <cell r="AX302"/>
          <cell r="AY302"/>
          <cell r="AZ302">
            <v>2</v>
          </cell>
          <cell r="BA302">
            <v>1.99</v>
          </cell>
          <cell r="BB302">
            <v>5.99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/>
          <cell r="CC302"/>
          <cell r="CD302">
            <v>1</v>
          </cell>
          <cell r="CE302">
            <v>0</v>
          </cell>
          <cell r="CF302">
            <v>2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6</v>
          </cell>
          <cell r="CO302">
            <v>14</v>
          </cell>
          <cell r="CP302">
            <v>11</v>
          </cell>
          <cell r="CQ302">
            <v>0</v>
          </cell>
          <cell r="CR302">
            <v>0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8</v>
          </cell>
          <cell r="Q303">
            <v>5</v>
          </cell>
          <cell r="R303">
            <v>5</v>
          </cell>
          <cell r="S303">
            <v>0</v>
          </cell>
          <cell r="T303"/>
          <cell r="U303"/>
          <cell r="V303">
            <v>41</v>
          </cell>
          <cell r="W303">
            <v>44.849999999999994</v>
          </cell>
          <cell r="X303">
            <v>125.85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2</v>
          </cell>
          <cell r="AL303">
            <v>3.9</v>
          </cell>
          <cell r="AM303">
            <v>5.9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8</v>
          </cell>
          <cell r="CN303">
            <v>5</v>
          </cell>
          <cell r="CO303">
            <v>5</v>
          </cell>
          <cell r="CP303">
            <v>0</v>
          </cell>
          <cell r="CQ303">
            <v>0</v>
          </cell>
          <cell r="CR303">
            <v>0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11</v>
          </cell>
          <cell r="P304">
            <v>5</v>
          </cell>
          <cell r="Q304">
            <v>3</v>
          </cell>
          <cell r="R304">
            <v>0</v>
          </cell>
          <cell r="S304">
            <v>0</v>
          </cell>
          <cell r="T304"/>
          <cell r="U304"/>
          <cell r="V304">
            <v>73</v>
          </cell>
          <cell r="W304">
            <v>101.4</v>
          </cell>
          <cell r="X304">
            <v>230.4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69</v>
          </cell>
          <cell r="AD304">
            <v>29</v>
          </cell>
          <cell r="AE304">
            <v>44</v>
          </cell>
          <cell r="AF304">
            <v>13</v>
          </cell>
          <cell r="AG304">
            <v>27</v>
          </cell>
          <cell r="AH304">
            <v>0</v>
          </cell>
          <cell r="AI304"/>
          <cell r="AJ304"/>
          <cell r="AK304">
            <v>254</v>
          </cell>
          <cell r="AL304">
            <v>198.89999999999998</v>
          </cell>
          <cell r="AM304">
            <v>676.9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1</v>
          </cell>
          <cell r="AU304">
            <v>0</v>
          </cell>
          <cell r="AV304">
            <v>0</v>
          </cell>
          <cell r="AW304">
            <v>0</v>
          </cell>
          <cell r="AX304"/>
          <cell r="AY304"/>
          <cell r="AZ304">
            <v>3</v>
          </cell>
          <cell r="BA304">
            <v>3.98</v>
          </cell>
          <cell r="BB304">
            <v>9.98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78</v>
          </cell>
          <cell r="CL304">
            <v>40</v>
          </cell>
          <cell r="CM304">
            <v>50</v>
          </cell>
          <cell r="CN304">
            <v>16</v>
          </cell>
          <cell r="CO304">
            <v>27</v>
          </cell>
          <cell r="CP304">
            <v>0</v>
          </cell>
          <cell r="CQ304">
            <v>0</v>
          </cell>
          <cell r="CR304">
            <v>0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>
            <v>2</v>
          </cell>
          <cell r="R305">
            <v>0</v>
          </cell>
          <cell r="S305">
            <v>0</v>
          </cell>
          <cell r="T305"/>
          <cell r="U305"/>
          <cell r="V305">
            <v>8</v>
          </cell>
          <cell r="W305">
            <v>11.7</v>
          </cell>
          <cell r="X305">
            <v>27.7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>
            <v>3</v>
          </cell>
          <cell r="AG305">
            <v>0</v>
          </cell>
          <cell r="AH305">
            <v>91</v>
          </cell>
          <cell r="AI305"/>
          <cell r="AJ305"/>
          <cell r="AK305">
            <v>108</v>
          </cell>
          <cell r="AL305">
            <v>27.299999999999997</v>
          </cell>
          <cell r="AM305">
            <v>243.3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1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/>
          <cell r="AY305"/>
          <cell r="AZ305">
            <v>2</v>
          </cell>
          <cell r="BA305">
            <v>1.99</v>
          </cell>
          <cell r="BB305">
            <v>5.99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21</v>
          </cell>
          <cell r="BX305">
            <v>0</v>
          </cell>
          <cell r="BY305">
            <v>8</v>
          </cell>
          <cell r="BZ305">
            <v>2</v>
          </cell>
          <cell r="CA305">
            <v>0</v>
          </cell>
          <cell r="CB305"/>
          <cell r="CC305"/>
          <cell r="CD305">
            <v>32</v>
          </cell>
          <cell r="CE305">
            <v>42</v>
          </cell>
          <cell r="CF305">
            <v>106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26</v>
          </cell>
          <cell r="CM305">
            <v>0</v>
          </cell>
          <cell r="CN305">
            <v>13</v>
          </cell>
          <cell r="CO305">
            <v>2</v>
          </cell>
          <cell r="CP305">
            <v>91</v>
          </cell>
          <cell r="CQ305">
            <v>0</v>
          </cell>
          <cell r="CR305">
            <v>0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>
            <v>2</v>
          </cell>
          <cell r="R306">
            <v>0</v>
          </cell>
          <cell r="S306">
            <v>0</v>
          </cell>
          <cell r="T306"/>
          <cell r="U306"/>
          <cell r="V306">
            <v>27</v>
          </cell>
          <cell r="W306">
            <v>31.2</v>
          </cell>
          <cell r="X306">
            <v>80.2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3</v>
          </cell>
          <cell r="AF306">
            <v>54</v>
          </cell>
          <cell r="AG306">
            <v>0</v>
          </cell>
          <cell r="AH306">
            <v>0</v>
          </cell>
          <cell r="AI306"/>
          <cell r="AJ306"/>
          <cell r="AK306">
            <v>176</v>
          </cell>
          <cell r="AL306">
            <v>232.05</v>
          </cell>
          <cell r="AM306">
            <v>577.04999999999995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1</v>
          </cell>
          <cell r="AU306">
            <v>0</v>
          </cell>
          <cell r="AV306">
            <v>0</v>
          </cell>
          <cell r="AW306">
            <v>0</v>
          </cell>
          <cell r="AX306"/>
          <cell r="AY306"/>
          <cell r="AZ306">
            <v>2</v>
          </cell>
          <cell r="BA306">
            <v>1.99</v>
          </cell>
          <cell r="BB306">
            <v>5.99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>
            <v>31</v>
          </cell>
          <cell r="BZ306">
            <v>0</v>
          </cell>
          <cell r="CA306">
            <v>0</v>
          </cell>
          <cell r="CB306"/>
          <cell r="CC306"/>
          <cell r="CD306">
            <v>91</v>
          </cell>
          <cell r="CE306">
            <v>0</v>
          </cell>
          <cell r="CF306">
            <v>182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73</v>
          </cell>
          <cell r="CN306">
            <v>87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/>
          <cell r="U307"/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13</v>
          </cell>
          <cell r="AF307">
            <v>5</v>
          </cell>
          <cell r="AG307">
            <v>1</v>
          </cell>
          <cell r="AH307">
            <v>0</v>
          </cell>
          <cell r="AI307"/>
          <cell r="AJ307"/>
          <cell r="AK307">
            <v>130</v>
          </cell>
          <cell r="AL307">
            <v>216.45</v>
          </cell>
          <cell r="AM307">
            <v>437.45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/>
          <cell r="AY307"/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13</v>
          </cell>
          <cell r="CN307">
            <v>5</v>
          </cell>
          <cell r="CO307">
            <v>1</v>
          </cell>
          <cell r="CP307">
            <v>0</v>
          </cell>
          <cell r="CQ307">
            <v>0</v>
          </cell>
          <cell r="CR307">
            <v>0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9</v>
          </cell>
          <cell r="Q308">
            <v>8</v>
          </cell>
          <cell r="R308">
            <v>13</v>
          </cell>
          <cell r="S308">
            <v>8</v>
          </cell>
          <cell r="T308"/>
          <cell r="U308"/>
          <cell r="V308">
            <v>161</v>
          </cell>
          <cell r="W308">
            <v>234</v>
          </cell>
          <cell r="X308">
            <v>512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26</v>
          </cell>
          <cell r="AF308">
            <v>4</v>
          </cell>
          <cell r="AG308">
            <v>8</v>
          </cell>
          <cell r="AH308">
            <v>0</v>
          </cell>
          <cell r="AI308"/>
          <cell r="AJ308"/>
          <cell r="AK308">
            <v>166</v>
          </cell>
          <cell r="AL308">
            <v>235.95</v>
          </cell>
          <cell r="AM308">
            <v>526.95000000000005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/>
          <cell r="AY308"/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>
            <v>0</v>
          </cell>
          <cell r="BZ308">
            <v>0</v>
          </cell>
          <cell r="CA308">
            <v>1</v>
          </cell>
          <cell r="CB308"/>
          <cell r="CC308"/>
          <cell r="CD308">
            <v>3</v>
          </cell>
          <cell r="CE308">
            <v>4</v>
          </cell>
          <cell r="CF308">
            <v>10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35</v>
          </cell>
          <cell r="CN308">
            <v>12</v>
          </cell>
          <cell r="CO308">
            <v>21</v>
          </cell>
          <cell r="CP308">
            <v>9</v>
          </cell>
          <cell r="CQ308">
            <v>0</v>
          </cell>
          <cell r="CR308">
            <v>0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>
            <v>0</v>
          </cell>
          <cell r="R309">
            <v>0</v>
          </cell>
          <cell r="S309">
            <v>2</v>
          </cell>
          <cell r="T309"/>
          <cell r="U309"/>
          <cell r="V309">
            <v>7</v>
          </cell>
          <cell r="W309">
            <v>5.85</v>
          </cell>
          <cell r="X309">
            <v>19.850000000000001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>
            <v>0</v>
          </cell>
          <cell r="AG309">
            <v>0</v>
          </cell>
          <cell r="AH309">
            <v>11</v>
          </cell>
          <cell r="AI309"/>
          <cell r="AJ309"/>
          <cell r="AK309">
            <v>47</v>
          </cell>
          <cell r="AL309">
            <v>33.15</v>
          </cell>
          <cell r="AM309">
            <v>127.15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13</v>
          </cell>
          <cell r="CQ309">
            <v>0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1</v>
          </cell>
          <cell r="T310"/>
          <cell r="U310"/>
          <cell r="V310">
            <v>3</v>
          </cell>
          <cell r="W310">
            <v>3.9</v>
          </cell>
          <cell r="X310">
            <v>9.9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>
            <v>4</v>
          </cell>
          <cell r="AG310">
            <v>0</v>
          </cell>
          <cell r="AH310">
            <v>2</v>
          </cell>
          <cell r="AI310"/>
          <cell r="AJ310"/>
          <cell r="AK310">
            <v>46</v>
          </cell>
          <cell r="AL310">
            <v>68.25</v>
          </cell>
          <cell r="AM310">
            <v>146.25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4</v>
          </cell>
          <cell r="CO310">
            <v>0</v>
          </cell>
          <cell r="CP310">
            <v>3</v>
          </cell>
          <cell r="CQ310">
            <v>0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9</v>
          </cell>
          <cell r="Q311">
            <v>4</v>
          </cell>
          <cell r="R311">
            <v>8</v>
          </cell>
          <cell r="S311">
            <v>8</v>
          </cell>
          <cell r="T311"/>
          <cell r="U311"/>
          <cell r="V311">
            <v>94</v>
          </cell>
          <cell r="W311">
            <v>130.65</v>
          </cell>
          <cell r="X311">
            <v>295.64999999999998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6</v>
          </cell>
          <cell r="AF311">
            <v>13</v>
          </cell>
          <cell r="AG311">
            <v>17</v>
          </cell>
          <cell r="AH311">
            <v>10</v>
          </cell>
          <cell r="AI311"/>
          <cell r="AJ311"/>
          <cell r="AK311">
            <v>153</v>
          </cell>
          <cell r="AL311">
            <v>208.64999999999998</v>
          </cell>
          <cell r="AM311">
            <v>484.65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/>
          <cell r="AY311"/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/>
          <cell r="CC311"/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15</v>
          </cell>
          <cell r="CN311">
            <v>17</v>
          </cell>
          <cell r="CO311">
            <v>25</v>
          </cell>
          <cell r="CP311">
            <v>18</v>
          </cell>
          <cell r="CQ311">
            <v>0</v>
          </cell>
          <cell r="CR311">
            <v>0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3</v>
          </cell>
          <cell r="Q312">
            <v>5</v>
          </cell>
          <cell r="R312">
            <v>5</v>
          </cell>
          <cell r="S312">
            <v>13</v>
          </cell>
          <cell r="T312"/>
          <cell r="U312"/>
          <cell r="V312">
            <v>61</v>
          </cell>
          <cell r="W312">
            <v>68.25</v>
          </cell>
          <cell r="X312">
            <v>179.25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9</v>
          </cell>
          <cell r="AF312">
            <v>11</v>
          </cell>
          <cell r="AG312">
            <v>22</v>
          </cell>
          <cell r="AH312">
            <v>21</v>
          </cell>
          <cell r="AI312"/>
          <cell r="AJ312"/>
          <cell r="AK312">
            <v>213</v>
          </cell>
          <cell r="AL312">
            <v>294.45</v>
          </cell>
          <cell r="AM312">
            <v>685.45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1</v>
          </cell>
          <cell r="AX312"/>
          <cell r="AY312"/>
          <cell r="AZ312">
            <v>3</v>
          </cell>
          <cell r="BA312">
            <v>3.98</v>
          </cell>
          <cell r="BB312">
            <v>7.98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/>
          <cell r="CC312"/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12</v>
          </cell>
          <cell r="CN312">
            <v>16</v>
          </cell>
          <cell r="CO312">
            <v>27</v>
          </cell>
          <cell r="CP312">
            <v>35</v>
          </cell>
          <cell r="CQ312">
            <v>0</v>
          </cell>
          <cell r="CR312">
            <v>0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/>
          <cell r="U313"/>
          <cell r="V313">
            <v>2</v>
          </cell>
          <cell r="W313">
            <v>1.95</v>
          </cell>
          <cell r="X313">
            <v>4.95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9</v>
          </cell>
          <cell r="AF313">
            <v>1</v>
          </cell>
          <cell r="AG313">
            <v>3</v>
          </cell>
          <cell r="AH313">
            <v>16</v>
          </cell>
          <cell r="AI313"/>
          <cell r="AJ313"/>
          <cell r="AK313">
            <v>42</v>
          </cell>
          <cell r="AL313">
            <v>25.35</v>
          </cell>
          <cell r="AM313">
            <v>101.35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9</v>
          </cell>
          <cell r="CN313">
            <v>1</v>
          </cell>
          <cell r="CO313">
            <v>4</v>
          </cell>
          <cell r="CP313">
            <v>16</v>
          </cell>
          <cell r="CQ313">
            <v>0</v>
          </cell>
          <cell r="CR313">
            <v>0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8</v>
          </cell>
          <cell r="W314">
            <v>120</v>
          </cell>
          <cell r="X314">
            <v>134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4</v>
          </cell>
          <cell r="AG314">
            <v>6</v>
          </cell>
          <cell r="AH314">
            <v>0</v>
          </cell>
          <cell r="AI314"/>
          <cell r="AJ314"/>
          <cell r="AK314">
            <v>21</v>
          </cell>
          <cell r="AL314">
            <v>17.549999999999997</v>
          </cell>
          <cell r="AM314">
            <v>58.55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/>
          <cell r="AY314"/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2</v>
          </cell>
          <cell r="CN314">
            <v>4</v>
          </cell>
          <cell r="CO314">
            <v>6</v>
          </cell>
          <cell r="CP314">
            <v>0</v>
          </cell>
          <cell r="CQ314">
            <v>0</v>
          </cell>
          <cell r="CR314">
            <v>0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5</v>
          </cell>
          <cell r="P315">
            <v>5</v>
          </cell>
          <cell r="Q315">
            <v>1</v>
          </cell>
          <cell r="R315">
            <v>6</v>
          </cell>
          <cell r="S315">
            <v>3</v>
          </cell>
          <cell r="T315"/>
          <cell r="U315"/>
          <cell r="V315">
            <v>35</v>
          </cell>
          <cell r="W315">
            <v>29.25</v>
          </cell>
          <cell r="X315">
            <v>98.25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8</v>
          </cell>
          <cell r="AE315">
            <v>10</v>
          </cell>
          <cell r="AF315">
            <v>4</v>
          </cell>
          <cell r="AG315">
            <v>2</v>
          </cell>
          <cell r="AH315">
            <v>0</v>
          </cell>
          <cell r="AI315"/>
          <cell r="AJ315"/>
          <cell r="AK315">
            <v>60</v>
          </cell>
          <cell r="AL315">
            <v>78</v>
          </cell>
          <cell r="AM315">
            <v>188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1</v>
          </cell>
          <cell r="AU315">
            <v>0</v>
          </cell>
          <cell r="AV315">
            <v>0</v>
          </cell>
          <cell r="AW315">
            <v>0</v>
          </cell>
          <cell r="AX315"/>
          <cell r="AY315"/>
          <cell r="AZ315">
            <v>2</v>
          </cell>
          <cell r="BA315">
            <v>1.99</v>
          </cell>
          <cell r="BB315">
            <v>5.99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/>
          <cell r="CC315"/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13</v>
          </cell>
          <cell r="CM315">
            <v>16</v>
          </cell>
          <cell r="CN315">
            <v>5</v>
          </cell>
          <cell r="CO315">
            <v>8</v>
          </cell>
          <cell r="CP315">
            <v>3</v>
          </cell>
          <cell r="CQ315">
            <v>0</v>
          </cell>
          <cell r="CR315">
            <v>0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>
            <v>1</v>
          </cell>
          <cell r="R316">
            <v>2</v>
          </cell>
          <cell r="S316">
            <v>0</v>
          </cell>
          <cell r="T316"/>
          <cell r="U316"/>
          <cell r="V316">
            <v>27</v>
          </cell>
          <cell r="W316">
            <v>40.950000000000003</v>
          </cell>
          <cell r="X316">
            <v>88.95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4</v>
          </cell>
          <cell r="AF316">
            <v>10</v>
          </cell>
          <cell r="AG316">
            <v>27</v>
          </cell>
          <cell r="AH316">
            <v>1</v>
          </cell>
          <cell r="AI316"/>
          <cell r="AJ316"/>
          <cell r="AK316">
            <v>112</v>
          </cell>
          <cell r="AL316">
            <v>134.55000000000001</v>
          </cell>
          <cell r="AM316">
            <v>343.55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/>
          <cell r="AY316"/>
          <cell r="AZ316">
            <v>2</v>
          </cell>
          <cell r="BA316">
            <v>1.99</v>
          </cell>
          <cell r="BB316">
            <v>4.99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0</v>
          </cell>
          <cell r="BZ316">
            <v>0</v>
          </cell>
          <cell r="CA316">
            <v>0</v>
          </cell>
          <cell r="CB316"/>
          <cell r="CC316"/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10</v>
          </cell>
          <cell r="CN316">
            <v>11</v>
          </cell>
          <cell r="CO316">
            <v>29</v>
          </cell>
          <cell r="CP316">
            <v>1</v>
          </cell>
          <cell r="CQ316">
            <v>0</v>
          </cell>
          <cell r="CR316">
            <v>0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>
            <v>0</v>
          </cell>
          <cell r="R317">
            <v>1</v>
          </cell>
          <cell r="S317">
            <v>1</v>
          </cell>
          <cell r="T317"/>
          <cell r="U317"/>
          <cell r="V317">
            <v>8</v>
          </cell>
          <cell r="W317">
            <v>9.75</v>
          </cell>
          <cell r="X317">
            <v>25.75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37</v>
          </cell>
          <cell r="AE317">
            <v>9</v>
          </cell>
          <cell r="AF317">
            <v>5</v>
          </cell>
          <cell r="AG317">
            <v>0</v>
          </cell>
          <cell r="AH317">
            <v>7</v>
          </cell>
          <cell r="AI317"/>
          <cell r="AJ317"/>
          <cell r="AK317">
            <v>78</v>
          </cell>
          <cell r="AL317">
            <v>105.3</v>
          </cell>
          <cell r="AM317">
            <v>254.3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/>
          <cell r="AY317"/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1</v>
          </cell>
          <cell r="BZ317">
            <v>1</v>
          </cell>
          <cell r="CA317">
            <v>1</v>
          </cell>
          <cell r="CB317"/>
          <cell r="CC317"/>
          <cell r="CD317">
            <v>3</v>
          </cell>
          <cell r="CE317">
            <v>0</v>
          </cell>
          <cell r="CF317">
            <v>6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40</v>
          </cell>
          <cell r="CM317">
            <v>9</v>
          </cell>
          <cell r="CN317">
            <v>6</v>
          </cell>
          <cell r="CO317">
            <v>2</v>
          </cell>
          <cell r="CP317">
            <v>9</v>
          </cell>
          <cell r="CQ317">
            <v>0</v>
          </cell>
          <cell r="CR317">
            <v>0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>
            <v>24</v>
          </cell>
          <cell r="R318">
            <v>49</v>
          </cell>
          <cell r="S318">
            <v>0</v>
          </cell>
          <cell r="T318"/>
          <cell r="U318"/>
          <cell r="V318">
            <v>144</v>
          </cell>
          <cell r="W318">
            <v>95.55</v>
          </cell>
          <cell r="X318">
            <v>362.55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>
            <v>0</v>
          </cell>
          <cell r="AG318">
            <v>11</v>
          </cell>
          <cell r="AH318">
            <v>0</v>
          </cell>
          <cell r="AI318"/>
          <cell r="AJ318"/>
          <cell r="AK318">
            <v>41</v>
          </cell>
          <cell r="AL318">
            <v>44.849999999999994</v>
          </cell>
          <cell r="AM318">
            <v>113.85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1</v>
          </cell>
          <cell r="BL318">
            <v>0</v>
          </cell>
          <cell r="BM318"/>
          <cell r="BN318"/>
          <cell r="BO318">
            <v>1</v>
          </cell>
          <cell r="BP318">
            <v>0</v>
          </cell>
          <cell r="BQ318">
            <v>2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>
            <v>2</v>
          </cell>
          <cell r="BZ318">
            <v>0</v>
          </cell>
          <cell r="CA318">
            <v>0</v>
          </cell>
          <cell r="CB318"/>
          <cell r="CC318"/>
          <cell r="CD318">
            <v>5</v>
          </cell>
          <cell r="CE318">
            <v>2</v>
          </cell>
          <cell r="CF318">
            <v>11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26</v>
          </cell>
          <cell r="CO318">
            <v>61</v>
          </cell>
          <cell r="CP318">
            <v>0</v>
          </cell>
          <cell r="CQ318">
            <v>0</v>
          </cell>
          <cell r="CR318">
            <v>0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/>
          <cell r="U319"/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29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66</v>
          </cell>
          <cell r="AL319">
            <v>72.150000000000006</v>
          </cell>
          <cell r="AM319">
            <v>176.15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/>
          <cell r="AY319"/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/>
          <cell r="CC319"/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29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>
            <v>8</v>
          </cell>
          <cell r="R320">
            <v>17</v>
          </cell>
          <cell r="S320">
            <v>6</v>
          </cell>
          <cell r="T320"/>
          <cell r="U320"/>
          <cell r="V320">
            <v>101</v>
          </cell>
          <cell r="W320">
            <v>115.05</v>
          </cell>
          <cell r="X320">
            <v>308.05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>
            <v>2</v>
          </cell>
          <cell r="AG320">
            <v>0</v>
          </cell>
          <cell r="AH320">
            <v>0</v>
          </cell>
          <cell r="AI320"/>
          <cell r="AJ320"/>
          <cell r="AK320">
            <v>15</v>
          </cell>
          <cell r="AL320">
            <v>19.5</v>
          </cell>
          <cell r="AM320">
            <v>47.5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1</v>
          </cell>
          <cell r="AV320">
            <v>1</v>
          </cell>
          <cell r="AW320">
            <v>0</v>
          </cell>
          <cell r="AX320"/>
          <cell r="AY320"/>
          <cell r="AZ320">
            <v>2</v>
          </cell>
          <cell r="BA320">
            <v>0</v>
          </cell>
          <cell r="BB320">
            <v>4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11</v>
          </cell>
          <cell r="CO320">
            <v>18</v>
          </cell>
          <cell r="CP320">
            <v>6</v>
          </cell>
          <cell r="CQ320">
            <v>0</v>
          </cell>
          <cell r="CR320">
            <v>0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>
            <v>2</v>
          </cell>
          <cell r="R321">
            <v>0</v>
          </cell>
          <cell r="S321">
            <v>0</v>
          </cell>
          <cell r="T321"/>
          <cell r="U321"/>
          <cell r="V321">
            <v>12</v>
          </cell>
          <cell r="W321">
            <v>15.6</v>
          </cell>
          <cell r="X321">
            <v>39.6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>
            <v>1</v>
          </cell>
          <cell r="AG321">
            <v>1</v>
          </cell>
          <cell r="AH321">
            <v>2</v>
          </cell>
          <cell r="AI321"/>
          <cell r="AJ321"/>
          <cell r="AK321">
            <v>7</v>
          </cell>
          <cell r="AL321">
            <v>5.85</v>
          </cell>
          <cell r="AM321">
            <v>18.850000000000001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3</v>
          </cell>
          <cell r="CO321">
            <v>1</v>
          </cell>
          <cell r="CP321">
            <v>2</v>
          </cell>
          <cell r="CQ321">
            <v>0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1</v>
          </cell>
          <cell r="R322">
            <v>0</v>
          </cell>
          <cell r="S322">
            <v>0</v>
          </cell>
          <cell r="T322"/>
          <cell r="U322"/>
          <cell r="V322">
            <v>1</v>
          </cell>
          <cell r="W322">
            <v>0</v>
          </cell>
          <cell r="X322">
            <v>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3</v>
          </cell>
          <cell r="AF322">
            <v>3</v>
          </cell>
          <cell r="AG322">
            <v>8</v>
          </cell>
          <cell r="AH322">
            <v>0</v>
          </cell>
          <cell r="AI322"/>
          <cell r="AJ322"/>
          <cell r="AK322">
            <v>28</v>
          </cell>
          <cell r="AL322">
            <v>27.299999999999997</v>
          </cell>
          <cell r="AM322">
            <v>83.3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/>
          <cell r="BN322"/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>
            <v>5</v>
          </cell>
          <cell r="BZ322">
            <v>8</v>
          </cell>
          <cell r="CA322">
            <v>0</v>
          </cell>
          <cell r="CB322"/>
          <cell r="CC322"/>
          <cell r="CD322">
            <v>24</v>
          </cell>
          <cell r="CE322">
            <v>18</v>
          </cell>
          <cell r="CF322">
            <v>60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5</v>
          </cell>
          <cell r="CN322">
            <v>9</v>
          </cell>
          <cell r="CO322">
            <v>16</v>
          </cell>
          <cell r="CP322">
            <v>0</v>
          </cell>
          <cell r="CQ322">
            <v>0</v>
          </cell>
          <cell r="CR322">
            <v>0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>
            <v>4</v>
          </cell>
          <cell r="R323">
            <v>5</v>
          </cell>
          <cell r="S323">
            <v>2</v>
          </cell>
          <cell r="T323"/>
          <cell r="U323"/>
          <cell r="V323">
            <v>46</v>
          </cell>
          <cell r="W323">
            <v>68.25</v>
          </cell>
          <cell r="X323">
            <v>150.25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15</v>
          </cell>
          <cell r="AF323">
            <v>33</v>
          </cell>
          <cell r="AG323">
            <v>23</v>
          </cell>
          <cell r="AH323">
            <v>16</v>
          </cell>
          <cell r="AI323"/>
          <cell r="AJ323"/>
          <cell r="AK323">
            <v>230</v>
          </cell>
          <cell r="AL323">
            <v>278.85000000000002</v>
          </cell>
          <cell r="AM323">
            <v>695.85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1</v>
          </cell>
          <cell r="AW323">
            <v>0</v>
          </cell>
          <cell r="AX323"/>
          <cell r="AY323"/>
          <cell r="AZ323">
            <v>2</v>
          </cell>
          <cell r="BA323">
            <v>1.99</v>
          </cell>
          <cell r="BB323">
            <v>5.99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/>
          <cell r="CC323"/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15</v>
          </cell>
          <cell r="CN323">
            <v>37</v>
          </cell>
          <cell r="CO323">
            <v>29</v>
          </cell>
          <cell r="CP323">
            <v>18</v>
          </cell>
          <cell r="CQ323">
            <v>0</v>
          </cell>
          <cell r="CR323">
            <v>0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18</v>
          </cell>
          <cell r="W324">
            <v>35.099999999999994</v>
          </cell>
          <cell r="X324">
            <v>71.099999999999994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2</v>
          </cell>
          <cell r="AF324">
            <v>25</v>
          </cell>
          <cell r="AG324">
            <v>10</v>
          </cell>
          <cell r="AH324">
            <v>0</v>
          </cell>
          <cell r="AI324"/>
          <cell r="AJ324"/>
          <cell r="AK324">
            <v>70</v>
          </cell>
          <cell r="AL324">
            <v>64.349999999999994</v>
          </cell>
          <cell r="AM324">
            <v>203.35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/>
          <cell r="CC324"/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2</v>
          </cell>
          <cell r="CN324">
            <v>25</v>
          </cell>
          <cell r="CO324">
            <v>10</v>
          </cell>
          <cell r="CP324">
            <v>0</v>
          </cell>
          <cell r="CQ324">
            <v>0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>
            <v>0</v>
          </cell>
          <cell r="S325">
            <v>0</v>
          </cell>
          <cell r="T325"/>
          <cell r="U325"/>
          <cell r="V325">
            <v>2</v>
          </cell>
          <cell r="W325">
            <v>0</v>
          </cell>
          <cell r="X325">
            <v>4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6</v>
          </cell>
          <cell r="AF325">
            <v>18</v>
          </cell>
          <cell r="AG325">
            <v>17</v>
          </cell>
          <cell r="AH325">
            <v>8</v>
          </cell>
          <cell r="AI325"/>
          <cell r="AJ325"/>
          <cell r="AK325">
            <v>94</v>
          </cell>
          <cell r="AL325">
            <v>93.6</v>
          </cell>
          <cell r="AM325">
            <v>263.60000000000002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6</v>
          </cell>
          <cell r="CN325">
            <v>20</v>
          </cell>
          <cell r="CO325">
            <v>17</v>
          </cell>
          <cell r="CP325">
            <v>8</v>
          </cell>
          <cell r="CQ325">
            <v>0</v>
          </cell>
          <cell r="CR325">
            <v>0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12</v>
          </cell>
          <cell r="Q326">
            <v>27</v>
          </cell>
          <cell r="R326">
            <v>1</v>
          </cell>
          <cell r="S326">
            <v>2</v>
          </cell>
          <cell r="T326"/>
          <cell r="U326"/>
          <cell r="V326">
            <v>114</v>
          </cell>
          <cell r="W326">
            <v>140.39999999999998</v>
          </cell>
          <cell r="X326">
            <v>351.4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8</v>
          </cell>
          <cell r="AF326">
            <v>16</v>
          </cell>
          <cell r="AG326">
            <v>4</v>
          </cell>
          <cell r="AH326">
            <v>4</v>
          </cell>
          <cell r="AI326"/>
          <cell r="AJ326"/>
          <cell r="AK326">
            <v>41</v>
          </cell>
          <cell r="AL326">
            <v>17.549999999999997</v>
          </cell>
          <cell r="AM326">
            <v>93.55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/>
          <cell r="AY326"/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10</v>
          </cell>
          <cell r="BZ326">
            <v>0</v>
          </cell>
          <cell r="CA326">
            <v>1</v>
          </cell>
          <cell r="CB326"/>
          <cell r="CC326"/>
          <cell r="CD326">
            <v>11</v>
          </cell>
          <cell r="CE326">
            <v>0</v>
          </cell>
          <cell r="CF326">
            <v>22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20</v>
          </cell>
          <cell r="CN326">
            <v>53</v>
          </cell>
          <cell r="CO326">
            <v>5</v>
          </cell>
          <cell r="CP326">
            <v>7</v>
          </cell>
          <cell r="CQ326">
            <v>0</v>
          </cell>
          <cell r="CR326">
            <v>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>
            <v>0</v>
          </cell>
          <cell r="R327">
            <v>1</v>
          </cell>
          <cell r="S327">
            <v>0</v>
          </cell>
          <cell r="T327"/>
          <cell r="U327"/>
          <cell r="V327">
            <v>2</v>
          </cell>
          <cell r="W327">
            <v>1.95</v>
          </cell>
          <cell r="X327">
            <v>5.95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>
            <v>4</v>
          </cell>
          <cell r="AG327">
            <v>4</v>
          </cell>
          <cell r="AH327">
            <v>3</v>
          </cell>
          <cell r="AI327"/>
          <cell r="AJ327"/>
          <cell r="AK327">
            <v>22</v>
          </cell>
          <cell r="AL327">
            <v>21.45</v>
          </cell>
          <cell r="AM327">
            <v>58.45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4</v>
          </cell>
          <cell r="CO327">
            <v>5</v>
          </cell>
          <cell r="CP327">
            <v>3</v>
          </cell>
          <cell r="CQ327">
            <v>0</v>
          </cell>
          <cell r="CR327">
            <v>0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5</v>
          </cell>
          <cell r="W328">
            <v>9.75</v>
          </cell>
          <cell r="X328">
            <v>19.75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/>
          <cell r="AY328"/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>
            <v>0</v>
          </cell>
          <cell r="AG329">
            <v>4</v>
          </cell>
          <cell r="AH329">
            <v>1</v>
          </cell>
          <cell r="AI329"/>
          <cell r="AJ329"/>
          <cell r="AK329">
            <v>49</v>
          </cell>
          <cell r="AL329">
            <v>81.900000000000006</v>
          </cell>
          <cell r="AM329">
            <v>165.9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4</v>
          </cell>
          <cell r="CP329">
            <v>1</v>
          </cell>
          <cell r="CQ329">
            <v>0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7</v>
          </cell>
          <cell r="Q330">
            <v>8</v>
          </cell>
          <cell r="R330">
            <v>11</v>
          </cell>
          <cell r="S330">
            <v>4</v>
          </cell>
          <cell r="T330"/>
          <cell r="U330"/>
          <cell r="V330">
            <v>69</v>
          </cell>
          <cell r="W330">
            <v>79.949999999999989</v>
          </cell>
          <cell r="X330">
            <v>209.95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6</v>
          </cell>
          <cell r="AL330">
            <v>11.7</v>
          </cell>
          <cell r="AM330">
            <v>23.7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>
            <v>0</v>
          </cell>
          <cell r="BZ330">
            <v>0</v>
          </cell>
          <cell r="CA330">
            <v>0</v>
          </cell>
          <cell r="CB330"/>
          <cell r="CC330"/>
          <cell r="CD330">
            <v>1</v>
          </cell>
          <cell r="CE330">
            <v>0</v>
          </cell>
          <cell r="CF330">
            <v>2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8</v>
          </cell>
          <cell r="CN330">
            <v>8</v>
          </cell>
          <cell r="CO330">
            <v>11</v>
          </cell>
          <cell r="CP330">
            <v>4</v>
          </cell>
          <cell r="CQ330">
            <v>0</v>
          </cell>
          <cell r="CR330">
            <v>0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>
            <v>1</v>
          </cell>
          <cell r="R331">
            <v>0</v>
          </cell>
          <cell r="S331">
            <v>0</v>
          </cell>
          <cell r="T331"/>
          <cell r="U331"/>
          <cell r="V331">
            <v>6</v>
          </cell>
          <cell r="W331">
            <v>7.8</v>
          </cell>
          <cell r="X331">
            <v>17.8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>
            <v>9</v>
          </cell>
          <cell r="AG331">
            <v>1</v>
          </cell>
          <cell r="AH331">
            <v>0</v>
          </cell>
          <cell r="AI331"/>
          <cell r="AJ331"/>
          <cell r="AK331">
            <v>17</v>
          </cell>
          <cell r="AL331">
            <v>13.649999999999999</v>
          </cell>
          <cell r="AM331">
            <v>46.65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/>
          <cell r="AY331"/>
          <cell r="AZ331">
            <v>1</v>
          </cell>
          <cell r="BA331">
            <v>1.99</v>
          </cell>
          <cell r="BB331">
            <v>3.99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1</v>
          </cell>
          <cell r="BZ331">
            <v>0</v>
          </cell>
          <cell r="CA331">
            <v>0</v>
          </cell>
          <cell r="CB331"/>
          <cell r="CC331"/>
          <cell r="CD331">
            <v>1</v>
          </cell>
          <cell r="CE331">
            <v>0</v>
          </cell>
          <cell r="CF331">
            <v>2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11</v>
          </cell>
          <cell r="CO331">
            <v>1</v>
          </cell>
          <cell r="CP331">
            <v>0</v>
          </cell>
          <cell r="CQ331">
            <v>0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>
            <v>2</v>
          </cell>
          <cell r="AG332">
            <v>6</v>
          </cell>
          <cell r="AH332">
            <v>10</v>
          </cell>
          <cell r="AI332"/>
          <cell r="AJ332"/>
          <cell r="AK332">
            <v>81</v>
          </cell>
          <cell r="AL332">
            <v>103.35</v>
          </cell>
          <cell r="AM332">
            <v>247.35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2</v>
          </cell>
          <cell r="CO332">
            <v>6</v>
          </cell>
          <cell r="CP332">
            <v>10</v>
          </cell>
          <cell r="CQ332">
            <v>0</v>
          </cell>
          <cell r="CR332">
            <v>0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4</v>
          </cell>
          <cell r="P333">
            <v>0</v>
          </cell>
          <cell r="Q333">
            <v>0</v>
          </cell>
          <cell r="R333">
            <v>15</v>
          </cell>
          <cell r="S333">
            <v>0</v>
          </cell>
          <cell r="T333"/>
          <cell r="U333"/>
          <cell r="V333">
            <v>20</v>
          </cell>
          <cell r="W333">
            <v>1.95</v>
          </cell>
          <cell r="X333">
            <v>41.95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17</v>
          </cell>
          <cell r="AE333">
            <v>2</v>
          </cell>
          <cell r="AF333">
            <v>1</v>
          </cell>
          <cell r="AG333">
            <v>7</v>
          </cell>
          <cell r="AH333">
            <v>0</v>
          </cell>
          <cell r="AI333"/>
          <cell r="AJ333"/>
          <cell r="AK333">
            <v>29</v>
          </cell>
          <cell r="AL333">
            <v>13.649999999999999</v>
          </cell>
          <cell r="AM333">
            <v>71.650000000000006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3</v>
          </cell>
          <cell r="CA333">
            <v>0</v>
          </cell>
          <cell r="CB333"/>
          <cell r="CC333"/>
          <cell r="CD333">
            <v>3</v>
          </cell>
          <cell r="CE333">
            <v>0</v>
          </cell>
          <cell r="CF333">
            <v>6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21</v>
          </cell>
          <cell r="CM333">
            <v>2</v>
          </cell>
          <cell r="CN333">
            <v>1</v>
          </cell>
          <cell r="CO333">
            <v>25</v>
          </cell>
          <cell r="CP333">
            <v>0</v>
          </cell>
          <cell r="CQ333">
            <v>0</v>
          </cell>
          <cell r="CR333">
            <v>0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5</v>
          </cell>
          <cell r="Q334">
            <v>2</v>
          </cell>
          <cell r="R334">
            <v>5</v>
          </cell>
          <cell r="S334">
            <v>0</v>
          </cell>
          <cell r="T334"/>
          <cell r="U334"/>
          <cell r="V334">
            <v>35</v>
          </cell>
          <cell r="W334">
            <v>40.950000000000003</v>
          </cell>
          <cell r="X334">
            <v>109.95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>
            <v>1</v>
          </cell>
          <cell r="AG334">
            <v>2</v>
          </cell>
          <cell r="AH334">
            <v>0</v>
          </cell>
          <cell r="AI334"/>
          <cell r="AJ334"/>
          <cell r="AK334">
            <v>28</v>
          </cell>
          <cell r="AL334">
            <v>42.9</v>
          </cell>
          <cell r="AM334">
            <v>91.9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>
            <v>0</v>
          </cell>
          <cell r="AW334">
            <v>0</v>
          </cell>
          <cell r="AX334"/>
          <cell r="AY334"/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1</v>
          </cell>
          <cell r="BZ334">
            <v>0</v>
          </cell>
          <cell r="CA334">
            <v>0</v>
          </cell>
          <cell r="CB334"/>
          <cell r="CC334"/>
          <cell r="CD334">
            <v>1</v>
          </cell>
          <cell r="CE334">
            <v>0</v>
          </cell>
          <cell r="CF334">
            <v>2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8</v>
          </cell>
          <cell r="CN334">
            <v>4</v>
          </cell>
          <cell r="CO334">
            <v>7</v>
          </cell>
          <cell r="CP334">
            <v>0</v>
          </cell>
          <cell r="CQ334">
            <v>0</v>
          </cell>
          <cell r="CR334">
            <v>0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13</v>
          </cell>
          <cell r="W335">
            <v>25.35</v>
          </cell>
          <cell r="X335">
            <v>47.35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12</v>
          </cell>
          <cell r="AF335">
            <v>13</v>
          </cell>
          <cell r="AG335">
            <v>6</v>
          </cell>
          <cell r="AH335">
            <v>0</v>
          </cell>
          <cell r="AI335"/>
          <cell r="AJ335"/>
          <cell r="AK335">
            <v>90</v>
          </cell>
          <cell r="AL335">
            <v>101.4</v>
          </cell>
          <cell r="AM335">
            <v>278.39999999999998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/>
          <cell r="AY335"/>
          <cell r="AZ335">
            <v>3</v>
          </cell>
          <cell r="BA335">
            <v>0</v>
          </cell>
          <cell r="BB335">
            <v>6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/>
          <cell r="CC335"/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12</v>
          </cell>
          <cell r="CN335">
            <v>13</v>
          </cell>
          <cell r="CO335">
            <v>6</v>
          </cell>
          <cell r="CP335">
            <v>0</v>
          </cell>
          <cell r="CQ335">
            <v>0</v>
          </cell>
          <cell r="CR335">
            <v>0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>
            <v>0</v>
          </cell>
          <cell r="R336">
            <v>1</v>
          </cell>
          <cell r="S336">
            <v>2</v>
          </cell>
          <cell r="T336"/>
          <cell r="U336"/>
          <cell r="V336">
            <v>7</v>
          </cell>
          <cell r="W336">
            <v>3.9</v>
          </cell>
          <cell r="X336">
            <v>17.899999999999999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>
            <v>1</v>
          </cell>
          <cell r="AG336">
            <v>7</v>
          </cell>
          <cell r="AH336">
            <v>1</v>
          </cell>
          <cell r="AI336"/>
          <cell r="AJ336"/>
          <cell r="AK336">
            <v>36</v>
          </cell>
          <cell r="AL336">
            <v>46.8</v>
          </cell>
          <cell r="AM336">
            <v>113.8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/>
          <cell r="AY336"/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1</v>
          </cell>
          <cell r="CO336">
            <v>8</v>
          </cell>
          <cell r="CP336">
            <v>3</v>
          </cell>
          <cell r="CQ336">
            <v>0</v>
          </cell>
          <cell r="CR336">
            <v>0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>
            <v>0</v>
          </cell>
          <cell r="R337">
            <v>4</v>
          </cell>
          <cell r="S337">
            <v>3</v>
          </cell>
          <cell r="T337"/>
          <cell r="U337"/>
          <cell r="V337">
            <v>30</v>
          </cell>
          <cell r="W337">
            <v>39</v>
          </cell>
          <cell r="X337">
            <v>92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>
            <v>2</v>
          </cell>
          <cell r="AG337">
            <v>5</v>
          </cell>
          <cell r="AH337">
            <v>5</v>
          </cell>
          <cell r="AI337"/>
          <cell r="AJ337"/>
          <cell r="AK337">
            <v>23</v>
          </cell>
          <cell r="AL337">
            <v>17.549999999999997</v>
          </cell>
          <cell r="AM337">
            <v>61.55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1</v>
          </cell>
          <cell r="BZ337">
            <v>0</v>
          </cell>
          <cell r="CA337">
            <v>0</v>
          </cell>
          <cell r="CB337"/>
          <cell r="CC337"/>
          <cell r="CD337">
            <v>1</v>
          </cell>
          <cell r="CE337">
            <v>0</v>
          </cell>
          <cell r="CF337">
            <v>2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3</v>
          </cell>
          <cell r="CO337">
            <v>9</v>
          </cell>
          <cell r="CP337">
            <v>8</v>
          </cell>
          <cell r="CQ337">
            <v>0</v>
          </cell>
          <cell r="CR337">
            <v>0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>
            <v>2</v>
          </cell>
          <cell r="AG338">
            <v>0</v>
          </cell>
          <cell r="AH338">
            <v>3</v>
          </cell>
          <cell r="AI338"/>
          <cell r="AJ338"/>
          <cell r="AK338">
            <v>26</v>
          </cell>
          <cell r="AL338">
            <v>21.45</v>
          </cell>
          <cell r="AM338">
            <v>73.45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2</v>
          </cell>
          <cell r="CO338">
            <v>0</v>
          </cell>
          <cell r="CP338">
            <v>3</v>
          </cell>
          <cell r="CQ338">
            <v>0</v>
          </cell>
          <cell r="CR338">
            <v>0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5</v>
          </cell>
          <cell r="Q339">
            <v>5</v>
          </cell>
          <cell r="R339">
            <v>2</v>
          </cell>
          <cell r="S339">
            <v>4</v>
          </cell>
          <cell r="T339"/>
          <cell r="U339"/>
          <cell r="V339">
            <v>33</v>
          </cell>
          <cell r="W339">
            <v>33.15</v>
          </cell>
          <cell r="X339">
            <v>98.15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>
            <v>20</v>
          </cell>
          <cell r="AG339">
            <v>22</v>
          </cell>
          <cell r="AH339">
            <v>14</v>
          </cell>
          <cell r="AI339"/>
          <cell r="AJ339"/>
          <cell r="AK339">
            <v>228</v>
          </cell>
          <cell r="AL339">
            <v>315.89999999999998</v>
          </cell>
          <cell r="AM339">
            <v>726.9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1</v>
          </cell>
          <cell r="BZ339">
            <v>0</v>
          </cell>
          <cell r="CA339">
            <v>0</v>
          </cell>
          <cell r="CB339"/>
          <cell r="CC339"/>
          <cell r="CD339">
            <v>1</v>
          </cell>
          <cell r="CE339">
            <v>0</v>
          </cell>
          <cell r="CF339">
            <v>2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24</v>
          </cell>
          <cell r="CN339">
            <v>26</v>
          </cell>
          <cell r="CO339">
            <v>24</v>
          </cell>
          <cell r="CP339">
            <v>18</v>
          </cell>
          <cell r="CQ339">
            <v>0</v>
          </cell>
          <cell r="CR339">
            <v>0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18</v>
          </cell>
          <cell r="Q340">
            <v>8</v>
          </cell>
          <cell r="R340">
            <v>11</v>
          </cell>
          <cell r="S340">
            <v>13</v>
          </cell>
          <cell r="T340"/>
          <cell r="U340"/>
          <cell r="V340">
            <v>106</v>
          </cell>
          <cell r="W340">
            <v>109.19999999999999</v>
          </cell>
          <cell r="X340">
            <v>301.2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33</v>
          </cell>
          <cell r="AF340">
            <v>14</v>
          </cell>
          <cell r="AG340">
            <v>33</v>
          </cell>
          <cell r="AH340">
            <v>29</v>
          </cell>
          <cell r="AI340"/>
          <cell r="AJ340"/>
          <cell r="AK340">
            <v>300</v>
          </cell>
          <cell r="AL340">
            <v>372.45</v>
          </cell>
          <cell r="AM340">
            <v>920.45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>
            <v>1</v>
          </cell>
          <cell r="AV340">
            <v>0</v>
          </cell>
          <cell r="AW340">
            <v>2</v>
          </cell>
          <cell r="AX340"/>
          <cell r="AY340"/>
          <cell r="AZ340">
            <v>9</v>
          </cell>
          <cell r="BA340">
            <v>9.9499999999999993</v>
          </cell>
          <cell r="BB340">
            <v>24.95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>
            <v>0</v>
          </cell>
          <cell r="BZ340">
            <v>0</v>
          </cell>
          <cell r="CA340">
            <v>0</v>
          </cell>
          <cell r="CB340"/>
          <cell r="CC340"/>
          <cell r="CD340">
            <v>6</v>
          </cell>
          <cell r="CE340">
            <v>10</v>
          </cell>
          <cell r="CF340">
            <v>20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53</v>
          </cell>
          <cell r="CN340">
            <v>23</v>
          </cell>
          <cell r="CO340">
            <v>44</v>
          </cell>
          <cell r="CP340">
            <v>44</v>
          </cell>
          <cell r="CQ340">
            <v>0</v>
          </cell>
          <cell r="CR340">
            <v>0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26</v>
          </cell>
          <cell r="Q341">
            <v>10</v>
          </cell>
          <cell r="R341">
            <v>26</v>
          </cell>
          <cell r="S341">
            <v>17</v>
          </cell>
          <cell r="T341"/>
          <cell r="U341"/>
          <cell r="V341">
            <v>196</v>
          </cell>
          <cell r="W341">
            <v>247.64999999999998</v>
          </cell>
          <cell r="X341">
            <v>609.65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>
            <v>3</v>
          </cell>
          <cell r="AG341">
            <v>10</v>
          </cell>
          <cell r="AH341">
            <v>4</v>
          </cell>
          <cell r="AI341"/>
          <cell r="AJ341"/>
          <cell r="AK341">
            <v>50</v>
          </cell>
          <cell r="AL341">
            <v>60.45</v>
          </cell>
          <cell r="AM341">
            <v>141.44999999999999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>
            <v>0</v>
          </cell>
          <cell r="AV341">
            <v>1</v>
          </cell>
          <cell r="AW341">
            <v>1</v>
          </cell>
          <cell r="AX341"/>
          <cell r="AY341"/>
          <cell r="AZ341">
            <v>16</v>
          </cell>
          <cell r="BA341">
            <v>25.869999999999997</v>
          </cell>
          <cell r="BB341">
            <v>57.87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>
            <v>1</v>
          </cell>
          <cell r="BZ341">
            <v>4</v>
          </cell>
          <cell r="CA341">
            <v>8</v>
          </cell>
          <cell r="CB341"/>
          <cell r="CC341"/>
          <cell r="CD341">
            <v>29</v>
          </cell>
          <cell r="CE341">
            <v>28</v>
          </cell>
          <cell r="CF341">
            <v>85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37</v>
          </cell>
          <cell r="CN341">
            <v>14</v>
          </cell>
          <cell r="CO341">
            <v>41</v>
          </cell>
          <cell r="CP341">
            <v>30</v>
          </cell>
          <cell r="CQ341">
            <v>0</v>
          </cell>
          <cell r="CR341">
            <v>0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>
            <v>1</v>
          </cell>
          <cell r="AG342">
            <v>2</v>
          </cell>
          <cell r="AH342">
            <v>2</v>
          </cell>
          <cell r="AI342"/>
          <cell r="AJ342"/>
          <cell r="AK342">
            <v>13</v>
          </cell>
          <cell r="AL342">
            <v>11.7</v>
          </cell>
          <cell r="AM342">
            <v>36.700000000000003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1</v>
          </cell>
          <cell r="CO342">
            <v>2</v>
          </cell>
          <cell r="CP342">
            <v>2</v>
          </cell>
          <cell r="CQ342">
            <v>0</v>
          </cell>
          <cell r="CR342">
            <v>0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6</v>
          </cell>
          <cell r="AF343">
            <v>9</v>
          </cell>
          <cell r="AG343">
            <v>7</v>
          </cell>
          <cell r="AH343">
            <v>0</v>
          </cell>
          <cell r="AI343"/>
          <cell r="AJ343"/>
          <cell r="AK343">
            <v>49</v>
          </cell>
          <cell r="AL343">
            <v>50.7</v>
          </cell>
          <cell r="AM343">
            <v>135.69999999999999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1</v>
          </cell>
          <cell r="CA343">
            <v>0</v>
          </cell>
          <cell r="CB343"/>
          <cell r="CC343"/>
          <cell r="CD343">
            <v>2</v>
          </cell>
          <cell r="CE343">
            <v>2</v>
          </cell>
          <cell r="CF343">
            <v>5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6</v>
          </cell>
          <cell r="CN343">
            <v>9</v>
          </cell>
          <cell r="CO343">
            <v>8</v>
          </cell>
          <cell r="CP343">
            <v>0</v>
          </cell>
          <cell r="CQ343">
            <v>0</v>
          </cell>
          <cell r="CR343">
            <v>0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3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3</v>
          </cell>
          <cell r="AL344">
            <v>0</v>
          </cell>
          <cell r="AM344">
            <v>6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3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3</v>
          </cell>
          <cell r="R345">
            <v>0</v>
          </cell>
          <cell r="S345">
            <v>0</v>
          </cell>
          <cell r="T345"/>
          <cell r="U345"/>
          <cell r="V345">
            <v>4</v>
          </cell>
          <cell r="W345">
            <v>1.95</v>
          </cell>
          <cell r="X345">
            <v>9.9499999999999993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14</v>
          </cell>
          <cell r="AL345">
            <v>23.4</v>
          </cell>
          <cell r="AM345">
            <v>51.4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3</v>
          </cell>
          <cell r="AW345">
            <v>1</v>
          </cell>
          <cell r="AX345"/>
          <cell r="AY345"/>
          <cell r="AZ345">
            <v>4</v>
          </cell>
          <cell r="BA345">
            <v>0</v>
          </cell>
          <cell r="BB345">
            <v>8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3</v>
          </cell>
          <cell r="CO345">
            <v>3</v>
          </cell>
          <cell r="CP345">
            <v>1</v>
          </cell>
          <cell r="CQ345">
            <v>0</v>
          </cell>
          <cell r="CR345">
            <v>0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>
            <v>1</v>
          </cell>
          <cell r="R346">
            <v>0</v>
          </cell>
          <cell r="S346">
            <v>1</v>
          </cell>
          <cell r="T346"/>
          <cell r="U346"/>
          <cell r="V346">
            <v>56</v>
          </cell>
          <cell r="W346">
            <v>101.4</v>
          </cell>
          <cell r="X346">
            <v>209.4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>
            <v>0</v>
          </cell>
          <cell r="AG346">
            <v>4</v>
          </cell>
          <cell r="AH346">
            <v>39</v>
          </cell>
          <cell r="AI346"/>
          <cell r="AJ346"/>
          <cell r="AK346">
            <v>71</v>
          </cell>
          <cell r="AL346">
            <v>54.599999999999994</v>
          </cell>
          <cell r="AM346">
            <v>195.6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/>
          <cell r="AY346"/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/>
          <cell r="CC346"/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1</v>
          </cell>
          <cell r="CO346">
            <v>4</v>
          </cell>
          <cell r="CP346">
            <v>40</v>
          </cell>
          <cell r="CQ346">
            <v>0</v>
          </cell>
          <cell r="CR346">
            <v>0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T347"/>
          <cell r="U347"/>
          <cell r="V347">
            <v>2</v>
          </cell>
          <cell r="W347">
            <v>1.95</v>
          </cell>
          <cell r="X347">
            <v>5.95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2</v>
          </cell>
          <cell r="AF347">
            <v>4</v>
          </cell>
          <cell r="AG347">
            <v>0</v>
          </cell>
          <cell r="AH347">
            <v>0</v>
          </cell>
          <cell r="AI347"/>
          <cell r="AJ347"/>
          <cell r="AK347">
            <v>26</v>
          </cell>
          <cell r="AL347">
            <v>39</v>
          </cell>
          <cell r="AM347">
            <v>87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2</v>
          </cell>
          <cell r="CN347">
            <v>5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2</v>
          </cell>
          <cell r="AF348">
            <v>1</v>
          </cell>
          <cell r="AG348">
            <v>0</v>
          </cell>
          <cell r="AH348">
            <v>2</v>
          </cell>
          <cell r="AI348"/>
          <cell r="AJ348"/>
          <cell r="AK348">
            <v>46</v>
          </cell>
          <cell r="AL348">
            <v>79.949999999999989</v>
          </cell>
          <cell r="AM348">
            <v>154.94999999999999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>
            <v>2</v>
          </cell>
          <cell r="AV348">
            <v>0</v>
          </cell>
          <cell r="AW348">
            <v>0</v>
          </cell>
          <cell r="AX348"/>
          <cell r="AY348"/>
          <cell r="AZ348">
            <v>4</v>
          </cell>
          <cell r="BA348">
            <v>3.98</v>
          </cell>
          <cell r="BB348">
            <v>11.98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2</v>
          </cell>
          <cell r="CN348">
            <v>3</v>
          </cell>
          <cell r="CO348">
            <v>0</v>
          </cell>
          <cell r="CP348">
            <v>2</v>
          </cell>
          <cell r="CQ348">
            <v>0</v>
          </cell>
          <cell r="CR348">
            <v>0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>
            <v>2</v>
          </cell>
          <cell r="R349">
            <v>0</v>
          </cell>
          <cell r="S349">
            <v>0</v>
          </cell>
          <cell r="T349"/>
          <cell r="U349"/>
          <cell r="V349">
            <v>7</v>
          </cell>
          <cell r="W349">
            <v>9.75</v>
          </cell>
          <cell r="X349">
            <v>19.75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>
            <v>3</v>
          </cell>
          <cell r="AG349">
            <v>5</v>
          </cell>
          <cell r="AH349">
            <v>0</v>
          </cell>
          <cell r="AI349"/>
          <cell r="AJ349"/>
          <cell r="AK349">
            <v>56</v>
          </cell>
          <cell r="AL349">
            <v>87.75</v>
          </cell>
          <cell r="AM349">
            <v>187.75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/>
          <cell r="AY349"/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5</v>
          </cell>
          <cell r="CO349">
            <v>5</v>
          </cell>
          <cell r="CP349">
            <v>0</v>
          </cell>
          <cell r="CQ349">
            <v>0</v>
          </cell>
          <cell r="CR349">
            <v>0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3</v>
          </cell>
          <cell r="W350">
            <v>3.9</v>
          </cell>
          <cell r="X350">
            <v>9.9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7</v>
          </cell>
          <cell r="AF350">
            <v>4</v>
          </cell>
          <cell r="AG350">
            <v>1</v>
          </cell>
          <cell r="AH350">
            <v>4</v>
          </cell>
          <cell r="AI350"/>
          <cell r="AJ350"/>
          <cell r="AK350">
            <v>66</v>
          </cell>
          <cell r="AL350">
            <v>89.699999999999989</v>
          </cell>
          <cell r="AM350">
            <v>210.7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8</v>
          </cell>
          <cell r="CN350">
            <v>4</v>
          </cell>
          <cell r="CO350">
            <v>1</v>
          </cell>
          <cell r="CP350">
            <v>4</v>
          </cell>
          <cell r="CQ350">
            <v>0</v>
          </cell>
          <cell r="CR350">
            <v>0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6</v>
          </cell>
          <cell r="AL351">
            <v>11.7</v>
          </cell>
          <cell r="AM351">
            <v>18.7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>
            <v>0</v>
          </cell>
          <cell r="AG352">
            <v>1</v>
          </cell>
          <cell r="AH352">
            <v>1</v>
          </cell>
          <cell r="AI352"/>
          <cell r="AJ352"/>
          <cell r="AK352">
            <v>14</v>
          </cell>
          <cell r="AL352">
            <v>23.4</v>
          </cell>
          <cell r="AM352">
            <v>50.4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1</v>
          </cell>
          <cell r="CP352">
            <v>1</v>
          </cell>
          <cell r="CQ352">
            <v>0</v>
          </cell>
          <cell r="CR352">
            <v>0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9</v>
          </cell>
          <cell r="Q353">
            <v>9</v>
          </cell>
          <cell r="R353">
            <v>9</v>
          </cell>
          <cell r="S353">
            <v>3</v>
          </cell>
          <cell r="T353"/>
          <cell r="U353"/>
          <cell r="V353">
            <v>62</v>
          </cell>
          <cell r="W353">
            <v>64.349999999999994</v>
          </cell>
          <cell r="X353">
            <v>176.35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22</v>
          </cell>
          <cell r="AF353">
            <v>24</v>
          </cell>
          <cell r="AG353">
            <v>16</v>
          </cell>
          <cell r="AH353">
            <v>7</v>
          </cell>
          <cell r="AI353"/>
          <cell r="AJ353"/>
          <cell r="AK353">
            <v>206</v>
          </cell>
          <cell r="AL353">
            <v>273</v>
          </cell>
          <cell r="AM353">
            <v>656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/>
          <cell r="AY353"/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4</v>
          </cell>
          <cell r="CA353">
            <v>0</v>
          </cell>
          <cell r="CB353"/>
          <cell r="CC353"/>
          <cell r="CD353">
            <v>4</v>
          </cell>
          <cell r="CE353">
            <v>0</v>
          </cell>
          <cell r="CF353">
            <v>8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31</v>
          </cell>
          <cell r="CN353">
            <v>33</v>
          </cell>
          <cell r="CO353">
            <v>29</v>
          </cell>
          <cell r="CP353">
            <v>10</v>
          </cell>
          <cell r="CQ353">
            <v>0</v>
          </cell>
          <cell r="CR353">
            <v>0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>
            <v>7</v>
          </cell>
          <cell r="AG375">
            <v>8</v>
          </cell>
          <cell r="AH375">
            <v>6</v>
          </cell>
          <cell r="AI375"/>
          <cell r="AJ375"/>
          <cell r="AK375">
            <v>77</v>
          </cell>
          <cell r="AL375">
            <v>78</v>
          </cell>
          <cell r="AM375">
            <v>219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/>
          <cell r="AY375"/>
          <cell r="AZ375">
            <v>1</v>
          </cell>
          <cell r="BA375">
            <v>1.99</v>
          </cell>
          <cell r="BB375">
            <v>3.99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7</v>
          </cell>
          <cell r="CO375">
            <v>8</v>
          </cell>
          <cell r="CP375">
            <v>6</v>
          </cell>
          <cell r="CQ375">
            <v>0</v>
          </cell>
          <cell r="CR375">
            <v>0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17</v>
          </cell>
          <cell r="AF381">
            <v>14</v>
          </cell>
          <cell r="AG381">
            <v>4</v>
          </cell>
          <cell r="AH381">
            <v>0</v>
          </cell>
          <cell r="AI381"/>
          <cell r="AJ381"/>
          <cell r="AK381">
            <v>39</v>
          </cell>
          <cell r="AL381">
            <v>5.85</v>
          </cell>
          <cell r="AM381">
            <v>81.849999999999994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17</v>
          </cell>
          <cell r="CN381">
            <v>14</v>
          </cell>
          <cell r="CO381">
            <v>4</v>
          </cell>
          <cell r="CP381">
            <v>0</v>
          </cell>
          <cell r="CQ381">
            <v>0</v>
          </cell>
          <cell r="CR381">
            <v>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1</v>
          </cell>
          <cell r="P382">
            <v>7</v>
          </cell>
          <cell r="Q382">
            <v>1</v>
          </cell>
          <cell r="R382">
            <v>0</v>
          </cell>
          <cell r="S382">
            <v>0</v>
          </cell>
          <cell r="T382"/>
          <cell r="U382"/>
          <cell r="V382">
            <v>36</v>
          </cell>
          <cell r="W382">
            <v>50.7</v>
          </cell>
          <cell r="X382">
            <v>120.7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54</v>
          </cell>
          <cell r="AE382">
            <v>13</v>
          </cell>
          <cell r="AF382">
            <v>14</v>
          </cell>
          <cell r="AG382">
            <v>0</v>
          </cell>
          <cell r="AH382">
            <v>0</v>
          </cell>
          <cell r="AI382"/>
          <cell r="AJ382"/>
          <cell r="AK382">
            <v>152</v>
          </cell>
          <cell r="AL382">
            <v>134.55000000000001</v>
          </cell>
          <cell r="AM382">
            <v>419.55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/>
          <cell r="AY382"/>
          <cell r="AZ382">
            <v>2</v>
          </cell>
          <cell r="BA382">
            <v>3.98</v>
          </cell>
          <cell r="BB382">
            <v>6.98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/>
          <cell r="CC382"/>
          <cell r="CD382">
            <v>1</v>
          </cell>
          <cell r="CE382">
            <v>0</v>
          </cell>
          <cell r="CF382">
            <v>2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55</v>
          </cell>
          <cell r="CM382">
            <v>21</v>
          </cell>
          <cell r="CN382">
            <v>15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6</v>
          </cell>
          <cell r="Q383">
            <v>4</v>
          </cell>
          <cell r="R383">
            <v>0</v>
          </cell>
          <cell r="S383">
            <v>0</v>
          </cell>
          <cell r="T383"/>
          <cell r="U383"/>
          <cell r="V383">
            <v>14</v>
          </cell>
          <cell r="W383">
            <v>7.8</v>
          </cell>
          <cell r="X383">
            <v>35.799999999999997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4</v>
          </cell>
          <cell r="AF383">
            <v>4</v>
          </cell>
          <cell r="AG383">
            <v>0</v>
          </cell>
          <cell r="AH383">
            <v>0</v>
          </cell>
          <cell r="AI383"/>
          <cell r="AJ383"/>
          <cell r="AK383">
            <v>50</v>
          </cell>
          <cell r="AL383">
            <v>81.900000000000006</v>
          </cell>
          <cell r="AM383">
            <v>181.9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1</v>
          </cell>
          <cell r="AV383">
            <v>0</v>
          </cell>
          <cell r="AW383">
            <v>0</v>
          </cell>
          <cell r="AX383"/>
          <cell r="AY383"/>
          <cell r="AZ383">
            <v>3</v>
          </cell>
          <cell r="BA383">
            <v>3.98</v>
          </cell>
          <cell r="BB383">
            <v>9.98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>
            <v>12</v>
          </cell>
          <cell r="BZ383">
            <v>0</v>
          </cell>
          <cell r="CA383">
            <v>0</v>
          </cell>
          <cell r="CB383"/>
          <cell r="CC383"/>
          <cell r="CD383">
            <v>21</v>
          </cell>
          <cell r="CE383">
            <v>18</v>
          </cell>
          <cell r="CF383">
            <v>60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10</v>
          </cell>
          <cell r="CN383">
            <v>21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1</v>
          </cell>
          <cell r="Q397">
            <v>0</v>
          </cell>
          <cell r="R397">
            <v>1</v>
          </cell>
          <cell r="S397">
            <v>0</v>
          </cell>
          <cell r="T397"/>
          <cell r="U397"/>
          <cell r="V397">
            <v>23</v>
          </cell>
          <cell r="W397">
            <v>45</v>
          </cell>
          <cell r="X397">
            <v>87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8</v>
          </cell>
          <cell r="AF397">
            <v>1</v>
          </cell>
          <cell r="AG397">
            <v>10</v>
          </cell>
          <cell r="AH397">
            <v>0</v>
          </cell>
          <cell r="AI397"/>
          <cell r="AJ397"/>
          <cell r="AK397">
            <v>25</v>
          </cell>
          <cell r="AL397">
            <v>5.85</v>
          </cell>
          <cell r="AM397">
            <v>52.85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/>
          <cell r="AY397"/>
          <cell r="AZ397">
            <v>1</v>
          </cell>
          <cell r="BA397">
            <v>1.99</v>
          </cell>
          <cell r="BB397">
            <v>3.99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9</v>
          </cell>
          <cell r="CN397">
            <v>1</v>
          </cell>
          <cell r="CO397">
            <v>11</v>
          </cell>
          <cell r="CP397">
            <v>0</v>
          </cell>
          <cell r="CQ397">
            <v>0</v>
          </cell>
          <cell r="CR397">
            <v>0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>
            <v>1</v>
          </cell>
          <cell r="R424">
            <v>2</v>
          </cell>
          <cell r="S424">
            <v>4</v>
          </cell>
          <cell r="T424"/>
          <cell r="U424"/>
          <cell r="V424">
            <v>21</v>
          </cell>
          <cell r="W424">
            <v>21.45</v>
          </cell>
          <cell r="X424">
            <v>60.45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>
            <v>14</v>
          </cell>
          <cell r="AG424">
            <v>14</v>
          </cell>
          <cell r="AH424">
            <v>21</v>
          </cell>
          <cell r="AI424"/>
          <cell r="AJ424"/>
          <cell r="AK424">
            <v>187</v>
          </cell>
          <cell r="AL424">
            <v>210.6</v>
          </cell>
          <cell r="AM424">
            <v>552.6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</v>
          </cell>
          <cell r="AV424">
            <v>1</v>
          </cell>
          <cell r="AW424">
            <v>0</v>
          </cell>
          <cell r="AX424"/>
          <cell r="AY424"/>
          <cell r="AZ424">
            <v>4</v>
          </cell>
          <cell r="BA424">
            <v>1.99</v>
          </cell>
          <cell r="BB424">
            <v>8.99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/>
          <cell r="CC424"/>
          <cell r="CD424">
            <v>1</v>
          </cell>
          <cell r="CE424">
            <v>2</v>
          </cell>
          <cell r="CF424">
            <v>4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17</v>
          </cell>
          <cell r="CO424">
            <v>17</v>
          </cell>
          <cell r="CP424">
            <v>25</v>
          </cell>
          <cell r="CQ424">
            <v>0</v>
          </cell>
          <cell r="CR424">
            <v>0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>
            <v>1</v>
          </cell>
          <cell r="R426">
            <v>0</v>
          </cell>
          <cell r="S426">
            <v>0</v>
          </cell>
          <cell r="T426"/>
          <cell r="U426"/>
          <cell r="V426">
            <v>6</v>
          </cell>
          <cell r="W426">
            <v>5.85</v>
          </cell>
          <cell r="X426">
            <v>17.850000000000001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>
            <v>0</v>
          </cell>
          <cell r="BZ426">
            <v>0</v>
          </cell>
          <cell r="CA426">
            <v>0</v>
          </cell>
          <cell r="CB426"/>
          <cell r="CC426"/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1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>
            <v>0</v>
          </cell>
          <cell r="R427">
            <v>1</v>
          </cell>
          <cell r="S427">
            <v>3</v>
          </cell>
          <cell r="T427"/>
          <cell r="U427"/>
          <cell r="V427">
            <v>9</v>
          </cell>
          <cell r="W427">
            <v>7.8</v>
          </cell>
          <cell r="X427">
            <v>24.8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>
            <v>2</v>
          </cell>
          <cell r="AG427">
            <v>0</v>
          </cell>
          <cell r="AH427">
            <v>4</v>
          </cell>
          <cell r="AI427"/>
          <cell r="AJ427"/>
          <cell r="AK427">
            <v>16</v>
          </cell>
          <cell r="AL427">
            <v>17.549999999999997</v>
          </cell>
          <cell r="AM427">
            <v>47.55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/>
          <cell r="CC427"/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2</v>
          </cell>
          <cell r="CO427">
            <v>1</v>
          </cell>
          <cell r="CP427">
            <v>7</v>
          </cell>
          <cell r="CQ427">
            <v>0</v>
          </cell>
          <cell r="CR427">
            <v>0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20</v>
          </cell>
          <cell r="P432">
            <v>6</v>
          </cell>
          <cell r="Q432">
            <v>4</v>
          </cell>
          <cell r="R432">
            <v>4</v>
          </cell>
          <cell r="S432">
            <v>0</v>
          </cell>
          <cell r="T432"/>
          <cell r="U432"/>
          <cell r="V432">
            <v>98</v>
          </cell>
          <cell r="W432">
            <v>124.8</v>
          </cell>
          <cell r="X432">
            <v>302.8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1</v>
          </cell>
          <cell r="AE432">
            <v>0</v>
          </cell>
          <cell r="AF432">
            <v>4</v>
          </cell>
          <cell r="AG432">
            <v>1</v>
          </cell>
          <cell r="AH432">
            <v>0</v>
          </cell>
          <cell r="AI432"/>
          <cell r="AJ432"/>
          <cell r="AK432">
            <v>11</v>
          </cell>
          <cell r="AL432">
            <v>9.75</v>
          </cell>
          <cell r="AM432">
            <v>29.75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/>
          <cell r="CC432"/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21</v>
          </cell>
          <cell r="CM432">
            <v>6</v>
          </cell>
          <cell r="CN432">
            <v>8</v>
          </cell>
          <cell r="CO432">
            <v>5</v>
          </cell>
          <cell r="CP432">
            <v>0</v>
          </cell>
          <cell r="CQ432">
            <v>0</v>
          </cell>
          <cell r="CR432">
            <v>0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>
            <v>0</v>
          </cell>
          <cell r="R435">
            <v>21</v>
          </cell>
          <cell r="S435">
            <v>0</v>
          </cell>
          <cell r="T435"/>
          <cell r="U435"/>
          <cell r="V435">
            <v>109</v>
          </cell>
          <cell r="W435">
            <v>171.6</v>
          </cell>
          <cell r="X435">
            <v>374.6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2</v>
          </cell>
          <cell r="AF435">
            <v>0</v>
          </cell>
          <cell r="AG435">
            <v>10</v>
          </cell>
          <cell r="AH435">
            <v>0</v>
          </cell>
          <cell r="AI435"/>
          <cell r="AJ435"/>
          <cell r="AK435">
            <v>21</v>
          </cell>
          <cell r="AL435">
            <v>17.549999999999997</v>
          </cell>
          <cell r="AM435">
            <v>58.55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1</v>
          </cell>
          <cell r="AW435">
            <v>0</v>
          </cell>
          <cell r="AX435"/>
          <cell r="AY435"/>
          <cell r="AZ435">
            <v>1</v>
          </cell>
          <cell r="BA435">
            <v>0</v>
          </cell>
          <cell r="BB435">
            <v>2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/>
          <cell r="CC435"/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2</v>
          </cell>
          <cell r="CN435">
            <v>0</v>
          </cell>
          <cell r="CO435">
            <v>32</v>
          </cell>
          <cell r="CP435">
            <v>0</v>
          </cell>
          <cell r="CQ435">
            <v>0</v>
          </cell>
          <cell r="CR435">
            <v>0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  <cell r="S436">
            <v>0</v>
          </cell>
          <cell r="T436"/>
          <cell r="U436"/>
          <cell r="V436">
            <v>22</v>
          </cell>
          <cell r="W436">
            <v>37.049999999999997</v>
          </cell>
          <cell r="X436">
            <v>76.05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3</v>
          </cell>
          <cell r="AD436">
            <v>0</v>
          </cell>
          <cell r="AE436">
            <v>9</v>
          </cell>
          <cell r="AF436">
            <v>33</v>
          </cell>
          <cell r="AG436">
            <v>0</v>
          </cell>
          <cell r="AH436">
            <v>0</v>
          </cell>
          <cell r="AI436"/>
          <cell r="AJ436"/>
          <cell r="AK436">
            <v>49</v>
          </cell>
          <cell r="AL436">
            <v>9.75</v>
          </cell>
          <cell r="AM436">
            <v>105.75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/>
          <cell r="AY436"/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/>
          <cell r="CC436"/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13</v>
          </cell>
          <cell r="CL436">
            <v>0</v>
          </cell>
          <cell r="CM436">
            <v>9</v>
          </cell>
          <cell r="CN436">
            <v>36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2</v>
          </cell>
          <cell r="P437">
            <v>4</v>
          </cell>
          <cell r="Q437">
            <v>3</v>
          </cell>
          <cell r="R437">
            <v>0</v>
          </cell>
          <cell r="S437">
            <v>0</v>
          </cell>
          <cell r="T437"/>
          <cell r="U437"/>
          <cell r="V437">
            <v>13</v>
          </cell>
          <cell r="W437">
            <v>9.75</v>
          </cell>
          <cell r="X437">
            <v>32.75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6</v>
          </cell>
          <cell r="AF437">
            <v>6</v>
          </cell>
          <cell r="AG437">
            <v>4</v>
          </cell>
          <cell r="AH437">
            <v>0</v>
          </cell>
          <cell r="AI437"/>
          <cell r="AJ437"/>
          <cell r="AK437">
            <v>51</v>
          </cell>
          <cell r="AL437">
            <v>68.25</v>
          </cell>
          <cell r="AM437">
            <v>158.25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3</v>
          </cell>
          <cell r="AU437">
            <v>0</v>
          </cell>
          <cell r="AV437">
            <v>0</v>
          </cell>
          <cell r="AW437">
            <v>0</v>
          </cell>
          <cell r="AX437"/>
          <cell r="AY437"/>
          <cell r="AZ437">
            <v>11</v>
          </cell>
          <cell r="BA437">
            <v>15.92</v>
          </cell>
          <cell r="BB437">
            <v>33.92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11</v>
          </cell>
          <cell r="CM437">
            <v>13</v>
          </cell>
          <cell r="CN437">
            <v>9</v>
          </cell>
          <cell r="CO437">
            <v>4</v>
          </cell>
          <cell r="CP437">
            <v>0</v>
          </cell>
          <cell r="CQ437">
            <v>0</v>
          </cell>
          <cell r="CR437">
            <v>0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>
            <v>0</v>
          </cell>
          <cell r="AG438">
            <v>2</v>
          </cell>
          <cell r="AH438">
            <v>0</v>
          </cell>
          <cell r="AI438"/>
          <cell r="AJ438"/>
          <cell r="AK438">
            <v>43</v>
          </cell>
          <cell r="AL438">
            <v>62.4</v>
          </cell>
          <cell r="AM438">
            <v>141.4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2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2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2</v>
          </cell>
          <cell r="W441">
            <v>0</v>
          </cell>
          <cell r="X441">
            <v>4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3</v>
          </cell>
          <cell r="AF441">
            <v>3</v>
          </cell>
          <cell r="AG441">
            <v>3</v>
          </cell>
          <cell r="AH441">
            <v>0</v>
          </cell>
          <cell r="AI441"/>
          <cell r="AJ441"/>
          <cell r="AK441">
            <v>49</v>
          </cell>
          <cell r="AL441">
            <v>78</v>
          </cell>
          <cell r="AM441">
            <v>164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1</v>
          </cell>
          <cell r="AV441">
            <v>0</v>
          </cell>
          <cell r="AW441">
            <v>0</v>
          </cell>
          <cell r="AX441"/>
          <cell r="AY441"/>
          <cell r="AZ441">
            <v>3</v>
          </cell>
          <cell r="BA441">
            <v>3.98</v>
          </cell>
          <cell r="BB441">
            <v>7.98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/>
          <cell r="CC441"/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5</v>
          </cell>
          <cell r="CN441">
            <v>4</v>
          </cell>
          <cell r="CO441">
            <v>3</v>
          </cell>
          <cell r="CP441">
            <v>0</v>
          </cell>
          <cell r="CQ441">
            <v>0</v>
          </cell>
          <cell r="CR441">
            <v>0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2</v>
          </cell>
          <cell r="AL446">
            <v>1.95</v>
          </cell>
          <cell r="AM446">
            <v>4.95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/>
          <cell r="U448"/>
          <cell r="V448">
            <v>3</v>
          </cell>
          <cell r="W448">
            <v>3.9</v>
          </cell>
          <cell r="X448">
            <v>9.9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1</v>
          </cell>
          <cell r="AF448">
            <v>0</v>
          </cell>
          <cell r="AG448">
            <v>1</v>
          </cell>
          <cell r="AH448">
            <v>0</v>
          </cell>
          <cell r="AI448"/>
          <cell r="AJ448"/>
          <cell r="AK448">
            <v>24</v>
          </cell>
          <cell r="AL448">
            <v>40.950000000000003</v>
          </cell>
          <cell r="AM448">
            <v>88.95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1</v>
          </cell>
          <cell r="CN448">
            <v>0</v>
          </cell>
          <cell r="CO448">
            <v>2</v>
          </cell>
          <cell r="CP448">
            <v>0</v>
          </cell>
          <cell r="CQ448">
            <v>0</v>
          </cell>
          <cell r="CR448">
            <v>0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5</v>
          </cell>
          <cell r="Q449">
            <v>2</v>
          </cell>
          <cell r="R449">
            <v>2</v>
          </cell>
          <cell r="S449">
            <v>0</v>
          </cell>
          <cell r="T449"/>
          <cell r="U449"/>
          <cell r="V449">
            <v>28</v>
          </cell>
          <cell r="W449">
            <v>37.049999999999997</v>
          </cell>
          <cell r="X449">
            <v>91.05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6</v>
          </cell>
          <cell r="AF449">
            <v>0</v>
          </cell>
          <cell r="AG449">
            <v>1</v>
          </cell>
          <cell r="AH449">
            <v>0</v>
          </cell>
          <cell r="AI449"/>
          <cell r="AJ449"/>
          <cell r="AK449">
            <v>11</v>
          </cell>
          <cell r="AL449">
            <v>7.8</v>
          </cell>
          <cell r="AM449">
            <v>28.8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11</v>
          </cell>
          <cell r="CN449">
            <v>2</v>
          </cell>
          <cell r="CO449">
            <v>3</v>
          </cell>
          <cell r="CP449">
            <v>0</v>
          </cell>
          <cell r="CQ449">
            <v>0</v>
          </cell>
          <cell r="CR449">
            <v>0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>
            <v>0</v>
          </cell>
          <cell r="R452">
            <v>0</v>
          </cell>
          <cell r="S452">
            <v>0</v>
          </cell>
          <cell r="T452"/>
          <cell r="U452"/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8</v>
          </cell>
          <cell r="AF452">
            <v>7</v>
          </cell>
          <cell r="AG452">
            <v>9</v>
          </cell>
          <cell r="AH452">
            <v>8</v>
          </cell>
          <cell r="AI452"/>
          <cell r="AJ452"/>
          <cell r="AK452">
            <v>77</v>
          </cell>
          <cell r="AL452">
            <v>87.75</v>
          </cell>
          <cell r="AM452">
            <v>222.75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/>
          <cell r="AY452"/>
          <cell r="AZ452">
            <v>3</v>
          </cell>
          <cell r="BA452">
            <v>5.97</v>
          </cell>
          <cell r="BB452">
            <v>10.969999999999999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9</v>
          </cell>
          <cell r="CN452">
            <v>7</v>
          </cell>
          <cell r="CO452">
            <v>9</v>
          </cell>
          <cell r="CP452">
            <v>8</v>
          </cell>
          <cell r="CQ452">
            <v>0</v>
          </cell>
          <cell r="CR452">
            <v>0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>
            <v>20</v>
          </cell>
          <cell r="R453">
            <v>14</v>
          </cell>
          <cell r="S453">
            <v>27</v>
          </cell>
          <cell r="T453"/>
          <cell r="U453"/>
          <cell r="V453">
            <v>74</v>
          </cell>
          <cell r="W453">
            <v>9.75</v>
          </cell>
          <cell r="X453">
            <v>155.75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>
            <v>6</v>
          </cell>
          <cell r="AG453">
            <v>4</v>
          </cell>
          <cell r="AH453">
            <v>1</v>
          </cell>
          <cell r="AI453"/>
          <cell r="AJ453"/>
          <cell r="AK453">
            <v>39</v>
          </cell>
          <cell r="AL453">
            <v>52.65</v>
          </cell>
          <cell r="AM453">
            <v>118.65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>
            <v>0</v>
          </cell>
          <cell r="BK453">
            <v>0</v>
          </cell>
          <cell r="BL453">
            <v>0</v>
          </cell>
          <cell r="BM453"/>
          <cell r="BN453"/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1</v>
          </cell>
          <cell r="BZ453">
            <v>0</v>
          </cell>
          <cell r="CA453">
            <v>0</v>
          </cell>
          <cell r="CB453"/>
          <cell r="CC453"/>
          <cell r="CD453">
            <v>2</v>
          </cell>
          <cell r="CE453">
            <v>2</v>
          </cell>
          <cell r="CF453">
            <v>5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27</v>
          </cell>
          <cell r="CO453">
            <v>18</v>
          </cell>
          <cell r="CP453">
            <v>28</v>
          </cell>
          <cell r="CQ453">
            <v>0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1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>
            <v>8</v>
          </cell>
          <cell r="R455">
            <v>1</v>
          </cell>
          <cell r="S455">
            <v>2</v>
          </cell>
          <cell r="T455"/>
          <cell r="U455"/>
          <cell r="V455">
            <v>32</v>
          </cell>
          <cell r="W455">
            <v>29.25</v>
          </cell>
          <cell r="X455">
            <v>82.25</v>
          </cell>
          <cell r="Y455">
            <v>14</v>
          </cell>
          <cell r="Z455">
            <v>8</v>
          </cell>
          <cell r="AA455">
            <v>2</v>
          </cell>
          <cell r="AB455">
            <v>2</v>
          </cell>
          <cell r="AC455">
            <v>4</v>
          </cell>
          <cell r="AD455">
            <v>7</v>
          </cell>
          <cell r="AE455">
            <v>10</v>
          </cell>
          <cell r="AF455">
            <v>5</v>
          </cell>
          <cell r="AG455">
            <v>4</v>
          </cell>
          <cell r="AH455">
            <v>2</v>
          </cell>
          <cell r="AI455"/>
          <cell r="AJ455"/>
          <cell r="AK455">
            <v>58</v>
          </cell>
          <cell r="AL455">
            <v>60.45</v>
          </cell>
          <cell r="AM455">
            <v>154.44999999999999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3</v>
          </cell>
          <cell r="CJ455">
            <v>4</v>
          </cell>
          <cell r="CK455">
            <v>7</v>
          </cell>
          <cell r="CL455">
            <v>11</v>
          </cell>
          <cell r="CM455">
            <v>10</v>
          </cell>
          <cell r="CN455">
            <v>13</v>
          </cell>
          <cell r="CO455">
            <v>5</v>
          </cell>
          <cell r="CP455">
            <v>4</v>
          </cell>
          <cell r="CQ455">
            <v>0</v>
          </cell>
          <cell r="CR455">
            <v>0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1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19</v>
          </cell>
          <cell r="AL457">
            <v>35.099999999999994</v>
          </cell>
          <cell r="AM457">
            <v>66.099999999999994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/>
          <cell r="AY457"/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1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/>
          <cell r="U458"/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>
            <v>1</v>
          </cell>
          <cell r="AG458">
            <v>2</v>
          </cell>
          <cell r="AH458">
            <v>3</v>
          </cell>
          <cell r="AI458"/>
          <cell r="AJ458"/>
          <cell r="AK458">
            <v>9</v>
          </cell>
          <cell r="AL458">
            <v>3.9</v>
          </cell>
          <cell r="AM458">
            <v>21.9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1</v>
          </cell>
          <cell r="CO458">
            <v>2</v>
          </cell>
          <cell r="CP458">
            <v>3</v>
          </cell>
          <cell r="CQ458">
            <v>0</v>
          </cell>
          <cell r="CR458">
            <v>0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/>
          <cell r="U460"/>
          <cell r="V460">
            <v>1</v>
          </cell>
          <cell r="W460">
            <v>1.95</v>
          </cell>
          <cell r="X460">
            <v>3.95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4</v>
          </cell>
          <cell r="AF461">
            <v>2</v>
          </cell>
          <cell r="AG461">
            <v>4</v>
          </cell>
          <cell r="AH461">
            <v>3</v>
          </cell>
          <cell r="AI461"/>
          <cell r="AJ461"/>
          <cell r="AK461">
            <v>44</v>
          </cell>
          <cell r="AL461">
            <v>60.45</v>
          </cell>
          <cell r="AM461">
            <v>142.44999999999999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/>
          <cell r="AY461"/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4</v>
          </cell>
          <cell r="CN461">
            <v>2</v>
          </cell>
          <cell r="CO461">
            <v>4</v>
          </cell>
          <cell r="CP461">
            <v>3</v>
          </cell>
          <cell r="CQ461">
            <v>0</v>
          </cell>
          <cell r="CR461">
            <v>0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3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5</v>
          </cell>
          <cell r="W468">
            <v>3.9</v>
          </cell>
          <cell r="X468">
            <v>13.9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4</v>
          </cell>
          <cell r="AF468">
            <v>4</v>
          </cell>
          <cell r="AG468">
            <v>0</v>
          </cell>
          <cell r="AH468">
            <v>0</v>
          </cell>
          <cell r="AI468"/>
          <cell r="AJ468"/>
          <cell r="AK468">
            <v>17</v>
          </cell>
          <cell r="AL468">
            <v>17.549999999999997</v>
          </cell>
          <cell r="AM468">
            <v>51.55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7</v>
          </cell>
          <cell r="CN468">
            <v>4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>
            <v>0</v>
          </cell>
          <cell r="R470">
            <v>0</v>
          </cell>
          <cell r="S470">
            <v>1</v>
          </cell>
          <cell r="T470"/>
          <cell r="U470"/>
          <cell r="V470">
            <v>7</v>
          </cell>
          <cell r="W470">
            <v>11.7</v>
          </cell>
          <cell r="X470">
            <v>25.7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>
            <v>0</v>
          </cell>
          <cell r="AG470">
            <v>0</v>
          </cell>
          <cell r="AH470">
            <v>8</v>
          </cell>
          <cell r="AI470"/>
          <cell r="AJ470"/>
          <cell r="AK470">
            <v>10</v>
          </cell>
          <cell r="AL470">
            <v>3.9</v>
          </cell>
          <cell r="AM470">
            <v>23.9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/>
          <cell r="CC470"/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9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>
            <v>1</v>
          </cell>
          <cell r="R473">
            <v>0</v>
          </cell>
          <cell r="S473">
            <v>1</v>
          </cell>
          <cell r="T473"/>
          <cell r="U473"/>
          <cell r="V473">
            <v>17</v>
          </cell>
          <cell r="W473">
            <v>25.35</v>
          </cell>
          <cell r="X473">
            <v>59.35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1</v>
          </cell>
          <cell r="AF473">
            <v>1</v>
          </cell>
          <cell r="AG473">
            <v>0</v>
          </cell>
          <cell r="AH473">
            <v>9</v>
          </cell>
          <cell r="AI473"/>
          <cell r="AJ473"/>
          <cell r="AK473">
            <v>18</v>
          </cell>
          <cell r="AL473">
            <v>13.649999999999999</v>
          </cell>
          <cell r="AM473">
            <v>48.65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1</v>
          </cell>
          <cell r="BJ473">
            <v>0</v>
          </cell>
          <cell r="BK473">
            <v>0</v>
          </cell>
          <cell r="BL473">
            <v>0</v>
          </cell>
          <cell r="BM473"/>
          <cell r="BN473"/>
          <cell r="BO473">
            <v>1</v>
          </cell>
          <cell r="BP473">
            <v>0</v>
          </cell>
          <cell r="BQ473">
            <v>2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2</v>
          </cell>
          <cell r="CN473">
            <v>2</v>
          </cell>
          <cell r="CO473">
            <v>0</v>
          </cell>
          <cell r="CP473">
            <v>10</v>
          </cell>
          <cell r="CQ473">
            <v>0</v>
          </cell>
          <cell r="CR473">
            <v>0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4</v>
          </cell>
          <cell r="AL474">
            <v>0</v>
          </cell>
          <cell r="AM474">
            <v>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/>
          <cell r="CC475"/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>
            <v>0</v>
          </cell>
          <cell r="R508">
            <v>1</v>
          </cell>
          <cell r="S508">
            <v>0</v>
          </cell>
          <cell r="T508"/>
          <cell r="U508"/>
          <cell r="V508">
            <v>25</v>
          </cell>
          <cell r="W508">
            <v>44.849999999999994</v>
          </cell>
          <cell r="X508">
            <v>82.85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>
            <v>0</v>
          </cell>
          <cell r="AI508"/>
          <cell r="AJ508"/>
          <cell r="AK508">
            <v>21</v>
          </cell>
          <cell r="AL508">
            <v>37.049999999999997</v>
          </cell>
          <cell r="AM508">
            <v>72.05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/>
          <cell r="CC508"/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3</v>
          </cell>
          <cell r="CP508">
            <v>0</v>
          </cell>
          <cell r="CQ508">
            <v>0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6</v>
          </cell>
          <cell r="Q509">
            <v>1</v>
          </cell>
          <cell r="R509">
            <v>3</v>
          </cell>
          <cell r="S509">
            <v>3</v>
          </cell>
          <cell r="T509"/>
          <cell r="U509"/>
          <cell r="V509">
            <v>50</v>
          </cell>
          <cell r="W509">
            <v>68.25</v>
          </cell>
          <cell r="X509">
            <v>165.25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9</v>
          </cell>
          <cell r="AF509">
            <v>10</v>
          </cell>
          <cell r="AG509">
            <v>4</v>
          </cell>
          <cell r="AH509">
            <v>3</v>
          </cell>
          <cell r="AI509"/>
          <cell r="AJ509"/>
          <cell r="AK509">
            <v>84</v>
          </cell>
          <cell r="AL509">
            <v>113.1</v>
          </cell>
          <cell r="AM509">
            <v>258.10000000000002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>
            <v>2</v>
          </cell>
          <cell r="AX509"/>
          <cell r="AY509"/>
          <cell r="AZ509">
            <v>6</v>
          </cell>
          <cell r="BA509">
            <v>5.97</v>
          </cell>
          <cell r="BB509">
            <v>16.97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>
            <v>1</v>
          </cell>
          <cell r="BZ509">
            <v>0</v>
          </cell>
          <cell r="CA509">
            <v>0</v>
          </cell>
          <cell r="CB509"/>
          <cell r="CC509"/>
          <cell r="CD509">
            <v>5</v>
          </cell>
          <cell r="CE509">
            <v>8</v>
          </cell>
          <cell r="CF509">
            <v>18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15</v>
          </cell>
          <cell r="CN509">
            <v>12</v>
          </cell>
          <cell r="CO509">
            <v>8</v>
          </cell>
          <cell r="CP509">
            <v>8</v>
          </cell>
          <cell r="CQ509">
            <v>0</v>
          </cell>
          <cell r="CR509">
            <v>0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21</v>
          </cell>
          <cell r="Q510">
            <v>7</v>
          </cell>
          <cell r="R510">
            <v>20</v>
          </cell>
          <cell r="S510">
            <v>2</v>
          </cell>
          <cell r="T510"/>
          <cell r="U510"/>
          <cell r="V510">
            <v>105</v>
          </cell>
          <cell r="W510">
            <v>107.25</v>
          </cell>
          <cell r="X510">
            <v>293.25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4</v>
          </cell>
          <cell r="AF510">
            <v>20</v>
          </cell>
          <cell r="AG510">
            <v>12</v>
          </cell>
          <cell r="AH510">
            <v>2</v>
          </cell>
          <cell r="AI510"/>
          <cell r="AJ510"/>
          <cell r="AK510">
            <v>71</v>
          </cell>
          <cell r="AL510">
            <v>64.349999999999994</v>
          </cell>
          <cell r="AM510">
            <v>179.35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>
            <v>1</v>
          </cell>
          <cell r="AV510">
            <v>0</v>
          </cell>
          <cell r="AW510">
            <v>0</v>
          </cell>
          <cell r="AX510"/>
          <cell r="AY510"/>
          <cell r="AZ510">
            <v>2</v>
          </cell>
          <cell r="BA510">
            <v>0</v>
          </cell>
          <cell r="BB510">
            <v>4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/>
          <cell r="CC510"/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26</v>
          </cell>
          <cell r="CN510">
            <v>28</v>
          </cell>
          <cell r="CO510">
            <v>32</v>
          </cell>
          <cell r="CP510">
            <v>4</v>
          </cell>
          <cell r="CQ510">
            <v>0</v>
          </cell>
          <cell r="CR510">
            <v>0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1</v>
          </cell>
          <cell r="Q524">
            <v>3</v>
          </cell>
          <cell r="R524">
            <v>2</v>
          </cell>
          <cell r="S524">
            <v>0</v>
          </cell>
          <cell r="T524"/>
          <cell r="U524"/>
          <cell r="V524">
            <v>26</v>
          </cell>
          <cell r="W524">
            <v>39</v>
          </cell>
          <cell r="X524">
            <v>82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4</v>
          </cell>
          <cell r="AE524">
            <v>2</v>
          </cell>
          <cell r="AF524">
            <v>5</v>
          </cell>
          <cell r="AG524">
            <v>3</v>
          </cell>
          <cell r="AH524">
            <v>5</v>
          </cell>
          <cell r="AI524"/>
          <cell r="AJ524"/>
          <cell r="AK524">
            <v>92</v>
          </cell>
          <cell r="AL524">
            <v>142.35</v>
          </cell>
          <cell r="AM524">
            <v>294.35000000000002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1</v>
          </cell>
          <cell r="AU524">
            <v>2</v>
          </cell>
          <cell r="AV524">
            <v>3</v>
          </cell>
          <cell r="AW524">
            <v>1</v>
          </cell>
          <cell r="AX524"/>
          <cell r="AY524"/>
          <cell r="AZ524">
            <v>10</v>
          </cell>
          <cell r="BA524">
            <v>5.97</v>
          </cell>
          <cell r="BB524">
            <v>23.97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4</v>
          </cell>
          <cell r="CM524">
            <v>4</v>
          </cell>
          <cell r="CN524">
            <v>10</v>
          </cell>
          <cell r="CO524">
            <v>8</v>
          </cell>
          <cell r="CP524">
            <v>6</v>
          </cell>
          <cell r="CQ524">
            <v>0</v>
          </cell>
          <cell r="CR524">
            <v>0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>
            <v>5</v>
          </cell>
          <cell r="R527">
            <v>1</v>
          </cell>
          <cell r="S527">
            <v>8</v>
          </cell>
          <cell r="T527"/>
          <cell r="U527"/>
          <cell r="V527">
            <v>16</v>
          </cell>
          <cell r="W527">
            <v>1.95</v>
          </cell>
          <cell r="X527">
            <v>32.950000000000003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>
            <v>11</v>
          </cell>
          <cell r="AG527">
            <v>5</v>
          </cell>
          <cell r="AH527">
            <v>2</v>
          </cell>
          <cell r="AI527"/>
          <cell r="AJ527"/>
          <cell r="AK527">
            <v>22</v>
          </cell>
          <cell r="AL527">
            <v>5.85</v>
          </cell>
          <cell r="AM527">
            <v>49.85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>
            <v>0</v>
          </cell>
          <cell r="BZ527">
            <v>0</v>
          </cell>
          <cell r="CA527">
            <v>0</v>
          </cell>
          <cell r="CB527"/>
          <cell r="CC527"/>
          <cell r="CD527">
            <v>5</v>
          </cell>
          <cell r="CE527">
            <v>0</v>
          </cell>
          <cell r="CF527">
            <v>10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16</v>
          </cell>
          <cell r="CO527">
            <v>6</v>
          </cell>
          <cell r="CP527">
            <v>10</v>
          </cell>
          <cell r="CQ527">
            <v>0</v>
          </cell>
          <cell r="CR527">
            <v>0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3</v>
          </cell>
          <cell r="R534">
            <v>0</v>
          </cell>
          <cell r="S534">
            <v>0</v>
          </cell>
          <cell r="T534"/>
          <cell r="U534"/>
          <cell r="V534">
            <v>3</v>
          </cell>
          <cell r="W534">
            <v>0</v>
          </cell>
          <cell r="X534">
            <v>6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2</v>
          </cell>
          <cell r="AE534">
            <v>0</v>
          </cell>
          <cell r="AF534">
            <v>12</v>
          </cell>
          <cell r="AG534">
            <v>0</v>
          </cell>
          <cell r="AH534">
            <v>0</v>
          </cell>
          <cell r="AI534"/>
          <cell r="AJ534"/>
          <cell r="AK534">
            <v>15</v>
          </cell>
          <cell r="AL534">
            <v>1.95</v>
          </cell>
          <cell r="AM534">
            <v>31.95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1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/>
          <cell r="AY534"/>
          <cell r="AZ534">
            <v>5</v>
          </cell>
          <cell r="BA534">
            <v>7.96</v>
          </cell>
          <cell r="BB534">
            <v>14.96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1</v>
          </cell>
          <cell r="BZ534">
            <v>0</v>
          </cell>
          <cell r="CA534">
            <v>0</v>
          </cell>
          <cell r="CB534"/>
          <cell r="CC534"/>
          <cell r="CD534">
            <v>1</v>
          </cell>
          <cell r="CE534">
            <v>0</v>
          </cell>
          <cell r="CF534">
            <v>2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3</v>
          </cell>
          <cell r="CM534">
            <v>0</v>
          </cell>
          <cell r="CN534">
            <v>16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1</v>
          </cell>
          <cell r="N537">
            <v>0</v>
          </cell>
          <cell r="O537">
            <v>2</v>
          </cell>
          <cell r="P537">
            <v>0</v>
          </cell>
          <cell r="Q537">
            <v>0</v>
          </cell>
          <cell r="R537">
            <v>4</v>
          </cell>
          <cell r="S537">
            <v>0</v>
          </cell>
          <cell r="T537"/>
          <cell r="U537"/>
          <cell r="V537">
            <v>10</v>
          </cell>
          <cell r="W537">
            <v>7.8</v>
          </cell>
          <cell r="X537">
            <v>27.8</v>
          </cell>
          <cell r="Y537">
            <v>14</v>
          </cell>
          <cell r="Z537">
            <v>11</v>
          </cell>
          <cell r="AA537">
            <v>4</v>
          </cell>
          <cell r="AB537">
            <v>5</v>
          </cell>
          <cell r="AC537">
            <v>0</v>
          </cell>
          <cell r="AD537">
            <v>19</v>
          </cell>
          <cell r="AE537">
            <v>0</v>
          </cell>
          <cell r="AF537">
            <v>0</v>
          </cell>
          <cell r="AG537">
            <v>3</v>
          </cell>
          <cell r="AH537">
            <v>0</v>
          </cell>
          <cell r="AI537"/>
          <cell r="AJ537"/>
          <cell r="AK537">
            <v>56</v>
          </cell>
          <cell r="AL537">
            <v>76.05</v>
          </cell>
          <cell r="AM537">
            <v>163.05000000000001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/>
          <cell r="AY537"/>
          <cell r="AZ537">
            <v>1</v>
          </cell>
          <cell r="BA537">
            <v>1.99</v>
          </cell>
          <cell r="BB537">
            <v>3.99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/>
          <cell r="CC537"/>
          <cell r="CD537">
            <v>0</v>
          </cell>
          <cell r="CE537">
            <v>0</v>
          </cell>
          <cell r="CF537">
            <v>0</v>
          </cell>
          <cell r="CG537">
            <v>14</v>
          </cell>
          <cell r="CH537">
            <v>11</v>
          </cell>
          <cell r="CI537">
            <v>8</v>
          </cell>
          <cell r="CJ537">
            <v>6</v>
          </cell>
          <cell r="CK537">
            <v>0</v>
          </cell>
          <cell r="CL537">
            <v>21</v>
          </cell>
          <cell r="CM537">
            <v>0</v>
          </cell>
          <cell r="CN537">
            <v>0</v>
          </cell>
          <cell r="CO537">
            <v>7</v>
          </cell>
          <cell r="CP537">
            <v>0</v>
          </cell>
          <cell r="CQ537">
            <v>0</v>
          </cell>
          <cell r="CR537">
            <v>0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/>
          <cell r="U552"/>
          <cell r="V552">
            <v>1</v>
          </cell>
          <cell r="W552">
            <v>1.95</v>
          </cell>
          <cell r="X552">
            <v>3.95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4</v>
          </cell>
          <cell r="AF552">
            <v>7</v>
          </cell>
          <cell r="AG552">
            <v>3</v>
          </cell>
          <cell r="AH552">
            <v>0</v>
          </cell>
          <cell r="AI552"/>
          <cell r="AJ552"/>
          <cell r="AK552">
            <v>23</v>
          </cell>
          <cell r="AL552">
            <v>17.549999999999997</v>
          </cell>
          <cell r="AM552">
            <v>59.55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4</v>
          </cell>
          <cell r="CN552">
            <v>7</v>
          </cell>
          <cell r="CO552">
            <v>3</v>
          </cell>
          <cell r="CP552">
            <v>0</v>
          </cell>
          <cell r="CQ552">
            <v>0</v>
          </cell>
          <cell r="CR552">
            <v>0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>
            <v>0</v>
          </cell>
          <cell r="R553">
            <v>1</v>
          </cell>
          <cell r="S553">
            <v>0</v>
          </cell>
          <cell r="T553"/>
          <cell r="U553"/>
          <cell r="V553">
            <v>4</v>
          </cell>
          <cell r="W553">
            <v>3.9</v>
          </cell>
          <cell r="X553">
            <v>11.9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>
            <v>0</v>
          </cell>
          <cell r="AG553">
            <v>3</v>
          </cell>
          <cell r="AH553">
            <v>6</v>
          </cell>
          <cell r="AI553"/>
          <cell r="AJ553"/>
          <cell r="AK553">
            <v>23</v>
          </cell>
          <cell r="AL553">
            <v>19.5</v>
          </cell>
          <cell r="AM553">
            <v>64.5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/>
          <cell r="AY553"/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4</v>
          </cell>
          <cell r="CP553">
            <v>6</v>
          </cell>
          <cell r="CQ553">
            <v>0</v>
          </cell>
          <cell r="CR553">
            <v>0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>
            <v>0</v>
          </cell>
          <cell r="R554">
            <v>0</v>
          </cell>
          <cell r="S554">
            <v>0</v>
          </cell>
          <cell r="T554"/>
          <cell r="U554"/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4</v>
          </cell>
          <cell r="AL554">
            <v>7.8</v>
          </cell>
          <cell r="AM554">
            <v>15.8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2</v>
          </cell>
          <cell r="Q555">
            <v>1</v>
          </cell>
          <cell r="R555">
            <v>5</v>
          </cell>
          <cell r="S555">
            <v>0</v>
          </cell>
          <cell r="T555"/>
          <cell r="U555"/>
          <cell r="V555">
            <v>25</v>
          </cell>
          <cell r="W555">
            <v>33.15</v>
          </cell>
          <cell r="X555">
            <v>80.150000000000006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3</v>
          </cell>
          <cell r="AL555">
            <v>5.85</v>
          </cell>
          <cell r="AM555">
            <v>11.85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2</v>
          </cell>
          <cell r="CN555">
            <v>1</v>
          </cell>
          <cell r="CO555">
            <v>5</v>
          </cell>
          <cell r="CP555">
            <v>0</v>
          </cell>
          <cell r="CQ555">
            <v>0</v>
          </cell>
          <cell r="CR555">
            <v>0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5</v>
          </cell>
          <cell r="AF557">
            <v>2</v>
          </cell>
          <cell r="AG557">
            <v>4</v>
          </cell>
          <cell r="AH557">
            <v>3</v>
          </cell>
          <cell r="AI557"/>
          <cell r="AJ557"/>
          <cell r="AK557">
            <v>42</v>
          </cell>
          <cell r="AL557">
            <v>56.55</v>
          </cell>
          <cell r="AM557">
            <v>130.55000000000001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5</v>
          </cell>
          <cell r="CN557">
            <v>2</v>
          </cell>
          <cell r="CO557">
            <v>4</v>
          </cell>
          <cell r="CP557">
            <v>3</v>
          </cell>
          <cell r="CQ557">
            <v>0</v>
          </cell>
          <cell r="CR557">
            <v>0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2</v>
          </cell>
          <cell r="O572">
            <v>2</v>
          </cell>
          <cell r="P572">
            <v>0</v>
          </cell>
          <cell r="Q572">
            <v>0</v>
          </cell>
          <cell r="R572">
            <v>1</v>
          </cell>
          <cell r="S572">
            <v>0</v>
          </cell>
          <cell r="T572"/>
          <cell r="U572"/>
          <cell r="V572">
            <v>8</v>
          </cell>
          <cell r="W572">
            <v>5.85</v>
          </cell>
          <cell r="X572">
            <v>20.85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7</v>
          </cell>
          <cell r="AD572">
            <v>3</v>
          </cell>
          <cell r="AE572">
            <v>0</v>
          </cell>
          <cell r="AF572">
            <v>4</v>
          </cell>
          <cell r="AG572">
            <v>0</v>
          </cell>
          <cell r="AH572">
            <v>0</v>
          </cell>
          <cell r="AI572"/>
          <cell r="AJ572"/>
          <cell r="AK572">
            <v>39</v>
          </cell>
          <cell r="AL572">
            <v>58.5</v>
          </cell>
          <cell r="AM572">
            <v>119.5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1</v>
          </cell>
          <cell r="AV572">
            <v>0</v>
          </cell>
          <cell r="AW572">
            <v>0</v>
          </cell>
          <cell r="AX572"/>
          <cell r="AY572"/>
          <cell r="AZ572">
            <v>2</v>
          </cell>
          <cell r="BA572">
            <v>1.99</v>
          </cell>
          <cell r="BB572">
            <v>5.99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9</v>
          </cell>
          <cell r="CL572">
            <v>5</v>
          </cell>
          <cell r="CM572">
            <v>0</v>
          </cell>
          <cell r="CN572">
            <v>5</v>
          </cell>
          <cell r="CO572">
            <v>1</v>
          </cell>
          <cell r="CP572">
            <v>0</v>
          </cell>
          <cell r="CQ572">
            <v>0</v>
          </cell>
          <cell r="CR572">
            <v>0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</v>
          </cell>
          <cell r="R573">
            <v>0</v>
          </cell>
          <cell r="S573">
            <v>3</v>
          </cell>
          <cell r="T573"/>
          <cell r="U573"/>
          <cell r="V573">
            <v>13</v>
          </cell>
          <cell r="W573">
            <v>17.549999999999997</v>
          </cell>
          <cell r="X573">
            <v>36.549999999999997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10</v>
          </cell>
          <cell r="AF573">
            <v>6</v>
          </cell>
          <cell r="AG573">
            <v>5</v>
          </cell>
          <cell r="AH573">
            <v>3</v>
          </cell>
          <cell r="AI573"/>
          <cell r="AJ573"/>
          <cell r="AK573">
            <v>60</v>
          </cell>
          <cell r="AL573">
            <v>70.199999999999989</v>
          </cell>
          <cell r="AM573">
            <v>184.2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1</v>
          </cell>
          <cell r="AW573">
            <v>0</v>
          </cell>
          <cell r="AX573"/>
          <cell r="AY573"/>
          <cell r="AZ573">
            <v>1</v>
          </cell>
          <cell r="BA573">
            <v>0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10</v>
          </cell>
          <cell r="CN573">
            <v>7</v>
          </cell>
          <cell r="CO573">
            <v>6</v>
          </cell>
          <cell r="CP573">
            <v>6</v>
          </cell>
          <cell r="CQ573">
            <v>0</v>
          </cell>
          <cell r="CR573">
            <v>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1</v>
          </cell>
          <cell r="W575">
            <v>0</v>
          </cell>
          <cell r="X575">
            <v>2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20</v>
          </cell>
          <cell r="Q594">
            <v>6</v>
          </cell>
          <cell r="R594">
            <v>13</v>
          </cell>
          <cell r="S594">
            <v>6</v>
          </cell>
          <cell r="T594"/>
          <cell r="U594"/>
          <cell r="V594">
            <v>120</v>
          </cell>
          <cell r="W594">
            <v>159.89999999999998</v>
          </cell>
          <cell r="X594">
            <v>391.9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34</v>
          </cell>
          <cell r="AF594">
            <v>23</v>
          </cell>
          <cell r="AG594">
            <v>25</v>
          </cell>
          <cell r="AH594">
            <v>31</v>
          </cell>
          <cell r="AI594"/>
          <cell r="AJ594"/>
          <cell r="AK594">
            <v>368</v>
          </cell>
          <cell r="AL594">
            <v>516.75</v>
          </cell>
          <cell r="AM594">
            <v>1226.75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>
            <v>0</v>
          </cell>
          <cell r="AV594">
            <v>1</v>
          </cell>
          <cell r="AW594">
            <v>0</v>
          </cell>
          <cell r="AX594"/>
          <cell r="AY594"/>
          <cell r="AZ594">
            <v>3</v>
          </cell>
          <cell r="BA594">
            <v>3.98</v>
          </cell>
          <cell r="BB594">
            <v>9.98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/>
          <cell r="CC594"/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54</v>
          </cell>
          <cell r="CN594">
            <v>29</v>
          </cell>
          <cell r="CO594">
            <v>39</v>
          </cell>
          <cell r="CP594">
            <v>37</v>
          </cell>
          <cell r="CQ594">
            <v>0</v>
          </cell>
          <cell r="CR594">
            <v>0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>
            <v>1</v>
          </cell>
          <cell r="R596">
            <v>2</v>
          </cell>
          <cell r="S596">
            <v>0</v>
          </cell>
          <cell r="T596"/>
          <cell r="U596"/>
          <cell r="V596">
            <v>15</v>
          </cell>
          <cell r="W596">
            <v>23.4</v>
          </cell>
          <cell r="X596">
            <v>51.4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>
            <v>10</v>
          </cell>
          <cell r="AG596">
            <v>2</v>
          </cell>
          <cell r="AH596">
            <v>0</v>
          </cell>
          <cell r="AI596"/>
          <cell r="AJ596"/>
          <cell r="AK596">
            <v>19</v>
          </cell>
          <cell r="AL596">
            <v>13.649999999999999</v>
          </cell>
          <cell r="AM596">
            <v>48.65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>
            <v>0</v>
          </cell>
          <cell r="BZ596">
            <v>0</v>
          </cell>
          <cell r="CA596">
            <v>0</v>
          </cell>
          <cell r="CB596"/>
          <cell r="CC596"/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11</v>
          </cell>
          <cell r="CO596">
            <v>4</v>
          </cell>
          <cell r="CP596">
            <v>0</v>
          </cell>
          <cell r="CQ596">
            <v>0</v>
          </cell>
          <cell r="CR596">
            <v>0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>
            <v>1</v>
          </cell>
          <cell r="S600">
            <v>1</v>
          </cell>
          <cell r="T600"/>
          <cell r="U600"/>
          <cell r="V600">
            <v>4</v>
          </cell>
          <cell r="W600">
            <v>0</v>
          </cell>
          <cell r="X600">
            <v>8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>
            <v>6</v>
          </cell>
          <cell r="AG600">
            <v>5</v>
          </cell>
          <cell r="AH600">
            <v>2</v>
          </cell>
          <cell r="AI600"/>
          <cell r="AJ600"/>
          <cell r="AK600">
            <v>26</v>
          </cell>
          <cell r="AL600">
            <v>21.45</v>
          </cell>
          <cell r="AM600">
            <v>64.45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>
            <v>0</v>
          </cell>
          <cell r="AX600"/>
          <cell r="AY600"/>
          <cell r="AZ600">
            <v>1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7</v>
          </cell>
          <cell r="CO600">
            <v>6</v>
          </cell>
          <cell r="CP600">
            <v>3</v>
          </cell>
          <cell r="CQ600">
            <v>0</v>
          </cell>
          <cell r="CR600">
            <v>0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>
            <v>0</v>
          </cell>
          <cell r="AG601">
            <v>0</v>
          </cell>
          <cell r="AH601">
            <v>1</v>
          </cell>
          <cell r="AI601"/>
          <cell r="AJ601"/>
          <cell r="AK601">
            <v>9</v>
          </cell>
          <cell r="AL601">
            <v>15.6</v>
          </cell>
          <cell r="AM601">
            <v>32.6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/>
          <cell r="CC601"/>
          <cell r="CD601">
            <v>0</v>
          </cell>
          <cell r="CE601">
            <v>2</v>
          </cell>
          <cell r="CF601">
            <v>2</v>
          </cell>
          <cell r="CG601">
            <v>0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1</v>
          </cell>
          <cell r="CQ601">
            <v>0</v>
          </cell>
          <cell r="CR601">
            <v>0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4</v>
          </cell>
          <cell r="O603">
            <v>2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11</v>
          </cell>
          <cell r="W603">
            <v>15.6</v>
          </cell>
          <cell r="X603">
            <v>37.6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8</v>
          </cell>
          <cell r="AD603">
            <v>5</v>
          </cell>
          <cell r="AE603">
            <v>4</v>
          </cell>
          <cell r="AF603">
            <v>3</v>
          </cell>
          <cell r="AG603">
            <v>3</v>
          </cell>
          <cell r="AH603">
            <v>4</v>
          </cell>
          <cell r="AI603"/>
          <cell r="AJ603"/>
          <cell r="AK603">
            <v>63</v>
          </cell>
          <cell r="AL603">
            <v>83.85</v>
          </cell>
          <cell r="AM603">
            <v>188.85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/>
          <cell r="CC603"/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12</v>
          </cell>
          <cell r="CL603">
            <v>7</v>
          </cell>
          <cell r="CM603">
            <v>4</v>
          </cell>
          <cell r="CN603">
            <v>3</v>
          </cell>
          <cell r="CO603">
            <v>3</v>
          </cell>
          <cell r="CP603">
            <v>4</v>
          </cell>
          <cell r="CQ603">
            <v>0</v>
          </cell>
          <cell r="CR603">
            <v>0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>
            <v>4</v>
          </cell>
          <cell r="R607">
            <v>0</v>
          </cell>
          <cell r="S607">
            <v>0</v>
          </cell>
          <cell r="T607"/>
          <cell r="U607"/>
          <cell r="V607">
            <v>25</v>
          </cell>
          <cell r="W607">
            <v>40.950000000000003</v>
          </cell>
          <cell r="X607">
            <v>90.95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7</v>
          </cell>
          <cell r="AF607">
            <v>12</v>
          </cell>
          <cell r="AG607">
            <v>3</v>
          </cell>
          <cell r="AH607">
            <v>0</v>
          </cell>
          <cell r="AI607"/>
          <cell r="AJ607"/>
          <cell r="AK607">
            <v>57</v>
          </cell>
          <cell r="AL607">
            <v>52.65</v>
          </cell>
          <cell r="AM607">
            <v>161.65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/>
          <cell r="AY607"/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7</v>
          </cell>
          <cell r="CN607">
            <v>16</v>
          </cell>
          <cell r="CO607">
            <v>3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8</v>
          </cell>
          <cell r="Q608">
            <v>16</v>
          </cell>
          <cell r="R608">
            <v>10</v>
          </cell>
          <cell r="S608">
            <v>2</v>
          </cell>
          <cell r="T608"/>
          <cell r="U608"/>
          <cell r="V608">
            <v>93</v>
          </cell>
          <cell r="W608">
            <v>97.5</v>
          </cell>
          <cell r="X608">
            <v>271.5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1</v>
          </cell>
          <cell r="AF608">
            <v>3</v>
          </cell>
          <cell r="AG608">
            <v>0</v>
          </cell>
          <cell r="AH608">
            <v>0</v>
          </cell>
          <cell r="AI608"/>
          <cell r="AJ608"/>
          <cell r="AK608">
            <v>20</v>
          </cell>
          <cell r="AL608">
            <v>29.25</v>
          </cell>
          <cell r="AM608">
            <v>66.25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9</v>
          </cell>
          <cell r="CN608">
            <v>19</v>
          </cell>
          <cell r="CO608">
            <v>10</v>
          </cell>
          <cell r="CP608">
            <v>2</v>
          </cell>
          <cell r="CQ608">
            <v>0</v>
          </cell>
          <cell r="CR608">
            <v>0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3</v>
          </cell>
          <cell r="Q610">
            <v>6</v>
          </cell>
          <cell r="R610">
            <v>5</v>
          </cell>
          <cell r="S610">
            <v>0</v>
          </cell>
          <cell r="T610"/>
          <cell r="U610"/>
          <cell r="V610">
            <v>69</v>
          </cell>
          <cell r="W610">
            <v>107.25</v>
          </cell>
          <cell r="X610">
            <v>226.25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1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2</v>
          </cell>
          <cell r="AL610">
            <v>0</v>
          </cell>
          <cell r="AM610">
            <v>4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4</v>
          </cell>
          <cell r="CN610">
            <v>6</v>
          </cell>
          <cell r="CO610">
            <v>5</v>
          </cell>
          <cell r="CP610">
            <v>0</v>
          </cell>
          <cell r="CQ610">
            <v>0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>
            <v>3</v>
          </cell>
          <cell r="R612">
            <v>4</v>
          </cell>
          <cell r="S612">
            <v>0</v>
          </cell>
          <cell r="T612"/>
          <cell r="U612"/>
          <cell r="V612">
            <v>51</v>
          </cell>
          <cell r="W612">
            <v>81.900000000000006</v>
          </cell>
          <cell r="X612">
            <v>164.9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>
            <v>1</v>
          </cell>
          <cell r="AG612">
            <v>5</v>
          </cell>
          <cell r="AH612">
            <v>1</v>
          </cell>
          <cell r="AI612"/>
          <cell r="AJ612"/>
          <cell r="AK612">
            <v>23</v>
          </cell>
          <cell r="AL612">
            <v>29.25</v>
          </cell>
          <cell r="AM612">
            <v>69.25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>
            <v>0</v>
          </cell>
          <cell r="AV612">
            <v>1</v>
          </cell>
          <cell r="AW612">
            <v>0</v>
          </cell>
          <cell r="AX612"/>
          <cell r="AY612"/>
          <cell r="AZ612">
            <v>3</v>
          </cell>
          <cell r="BA612">
            <v>0</v>
          </cell>
          <cell r="BB612">
            <v>6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4</v>
          </cell>
          <cell r="CO612">
            <v>10</v>
          </cell>
          <cell r="CP612">
            <v>1</v>
          </cell>
          <cell r="CQ612">
            <v>0</v>
          </cell>
          <cell r="CR612">
            <v>0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8</v>
          </cell>
          <cell r="Q613">
            <v>9</v>
          </cell>
          <cell r="R613">
            <v>12</v>
          </cell>
          <cell r="S613">
            <v>14</v>
          </cell>
          <cell r="T613"/>
          <cell r="U613"/>
          <cell r="V613">
            <v>86</v>
          </cell>
          <cell r="W613">
            <v>83.85</v>
          </cell>
          <cell r="X613">
            <v>243.85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>
            <v>9</v>
          </cell>
          <cell r="AG613">
            <v>5</v>
          </cell>
          <cell r="AH613">
            <v>3</v>
          </cell>
          <cell r="AI613"/>
          <cell r="AJ613"/>
          <cell r="AK613">
            <v>39</v>
          </cell>
          <cell r="AL613">
            <v>25.35</v>
          </cell>
          <cell r="AM613">
            <v>103.35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>
            <v>0</v>
          </cell>
          <cell r="AV613">
            <v>1</v>
          </cell>
          <cell r="AW613">
            <v>1</v>
          </cell>
          <cell r="AX613"/>
          <cell r="AY613"/>
          <cell r="AZ613">
            <v>8</v>
          </cell>
          <cell r="BA613">
            <v>11.94</v>
          </cell>
          <cell r="BB613">
            <v>25.939999999999998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/>
          <cell r="CC613"/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14</v>
          </cell>
          <cell r="CN613">
            <v>18</v>
          </cell>
          <cell r="CO613">
            <v>18</v>
          </cell>
          <cell r="CP613">
            <v>18</v>
          </cell>
          <cell r="CQ613">
            <v>0</v>
          </cell>
          <cell r="CR613">
            <v>0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>
            <v>1</v>
          </cell>
          <cell r="R614">
            <v>2</v>
          </cell>
          <cell r="S614">
            <v>0</v>
          </cell>
          <cell r="T614"/>
          <cell r="U614"/>
          <cell r="V614">
            <v>19</v>
          </cell>
          <cell r="W614">
            <v>31.2</v>
          </cell>
          <cell r="X614">
            <v>64.2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>
            <v>6</v>
          </cell>
          <cell r="AG614">
            <v>5</v>
          </cell>
          <cell r="AH614">
            <v>1</v>
          </cell>
          <cell r="AI614"/>
          <cell r="AJ614"/>
          <cell r="AK614">
            <v>13</v>
          </cell>
          <cell r="AL614">
            <v>0</v>
          </cell>
          <cell r="AM614">
            <v>26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1</v>
          </cell>
          <cell r="AV614">
            <v>0</v>
          </cell>
          <cell r="AW614">
            <v>0</v>
          </cell>
          <cell r="AX614"/>
          <cell r="AY614"/>
          <cell r="AZ614">
            <v>1</v>
          </cell>
          <cell r="BA614">
            <v>0</v>
          </cell>
          <cell r="BB614">
            <v>2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8</v>
          </cell>
          <cell r="CO614">
            <v>7</v>
          </cell>
          <cell r="CP614">
            <v>1</v>
          </cell>
          <cell r="CQ614">
            <v>0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>
            <v>4</v>
          </cell>
          <cell r="R615">
            <v>3</v>
          </cell>
          <cell r="S615">
            <v>0</v>
          </cell>
          <cell r="T615"/>
          <cell r="U615"/>
          <cell r="V615">
            <v>50</v>
          </cell>
          <cell r="W615">
            <v>72.150000000000006</v>
          </cell>
          <cell r="X615">
            <v>164.15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>
            <v>6</v>
          </cell>
          <cell r="AG615">
            <v>1</v>
          </cell>
          <cell r="AH615">
            <v>0</v>
          </cell>
          <cell r="AI615"/>
          <cell r="AJ615"/>
          <cell r="AK615">
            <v>33</v>
          </cell>
          <cell r="AL615">
            <v>40.950000000000003</v>
          </cell>
          <cell r="AM615">
            <v>98.95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10</v>
          </cell>
          <cell r="CO615">
            <v>4</v>
          </cell>
          <cell r="CP615">
            <v>0</v>
          </cell>
          <cell r="CQ615">
            <v>0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/>
          <cell r="U616"/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>
            <v>9</v>
          </cell>
          <cell r="AG616">
            <v>6</v>
          </cell>
          <cell r="AH616">
            <v>4</v>
          </cell>
          <cell r="AI616"/>
          <cell r="AJ616"/>
          <cell r="AK616">
            <v>72</v>
          </cell>
          <cell r="AL616">
            <v>91.65</v>
          </cell>
          <cell r="AM616">
            <v>224.65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9</v>
          </cell>
          <cell r="CO616">
            <v>6</v>
          </cell>
          <cell r="CP616">
            <v>4</v>
          </cell>
          <cell r="CQ616">
            <v>0</v>
          </cell>
          <cell r="CR616">
            <v>0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>
            <v>7</v>
          </cell>
          <cell r="R617">
            <v>9</v>
          </cell>
          <cell r="S617">
            <v>5</v>
          </cell>
          <cell r="T617"/>
          <cell r="U617"/>
          <cell r="V617">
            <v>64</v>
          </cell>
          <cell r="W617">
            <v>70.199999999999989</v>
          </cell>
          <cell r="X617">
            <v>189.2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3</v>
          </cell>
          <cell r="AL617">
            <v>5.85</v>
          </cell>
          <cell r="AM617">
            <v>11.85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7</v>
          </cell>
          <cell r="CO617">
            <v>9</v>
          </cell>
          <cell r="CP617">
            <v>5</v>
          </cell>
          <cell r="CQ617">
            <v>0</v>
          </cell>
          <cell r="CR617">
            <v>0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1</v>
          </cell>
          <cell r="Q620">
            <v>0</v>
          </cell>
          <cell r="R620">
            <v>7</v>
          </cell>
          <cell r="S620">
            <v>0</v>
          </cell>
          <cell r="T620"/>
          <cell r="U620"/>
          <cell r="V620">
            <v>27</v>
          </cell>
          <cell r="W620">
            <v>37.049999999999997</v>
          </cell>
          <cell r="X620">
            <v>88.05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2</v>
          </cell>
          <cell r="AF620">
            <v>4</v>
          </cell>
          <cell r="AG620">
            <v>0</v>
          </cell>
          <cell r="AH620">
            <v>0</v>
          </cell>
          <cell r="AI620"/>
          <cell r="AJ620"/>
          <cell r="AK620">
            <v>15</v>
          </cell>
          <cell r="AL620">
            <v>17.549999999999997</v>
          </cell>
          <cell r="AM620">
            <v>43.55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3</v>
          </cell>
          <cell r="CN620">
            <v>4</v>
          </cell>
          <cell r="CO620">
            <v>7</v>
          </cell>
          <cell r="CP620">
            <v>0</v>
          </cell>
          <cell r="CQ620">
            <v>0</v>
          </cell>
          <cell r="CR620">
            <v>0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9</v>
          </cell>
          <cell r="P622">
            <v>1</v>
          </cell>
          <cell r="Q622">
            <v>4</v>
          </cell>
          <cell r="R622">
            <v>1</v>
          </cell>
          <cell r="S622">
            <v>0</v>
          </cell>
          <cell r="T622"/>
          <cell r="U622"/>
          <cell r="V622">
            <v>51</v>
          </cell>
          <cell r="W622">
            <v>74.099999999999994</v>
          </cell>
          <cell r="X622">
            <v>158.1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13</v>
          </cell>
          <cell r="AE622">
            <v>19</v>
          </cell>
          <cell r="AF622">
            <v>12</v>
          </cell>
          <cell r="AG622">
            <v>5</v>
          </cell>
          <cell r="AH622">
            <v>0</v>
          </cell>
          <cell r="AI622"/>
          <cell r="AJ622"/>
          <cell r="AK622">
            <v>123</v>
          </cell>
          <cell r="AL622">
            <v>144.30000000000001</v>
          </cell>
          <cell r="AM622">
            <v>360.3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/>
          <cell r="AY622"/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1</v>
          </cell>
          <cell r="BZ622">
            <v>0</v>
          </cell>
          <cell r="CA622">
            <v>0</v>
          </cell>
          <cell r="CB622"/>
          <cell r="CC622"/>
          <cell r="CD622">
            <v>1</v>
          </cell>
          <cell r="CE622">
            <v>0</v>
          </cell>
          <cell r="CF622">
            <v>2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22</v>
          </cell>
          <cell r="CM622">
            <v>20</v>
          </cell>
          <cell r="CN622">
            <v>17</v>
          </cell>
          <cell r="CO622">
            <v>6</v>
          </cell>
          <cell r="CP622">
            <v>0</v>
          </cell>
          <cell r="CQ622">
            <v>0</v>
          </cell>
          <cell r="CR622">
            <v>0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>
            <v>1</v>
          </cell>
          <cell r="AG623">
            <v>0</v>
          </cell>
          <cell r="AH623">
            <v>0</v>
          </cell>
          <cell r="AI623"/>
          <cell r="AJ623"/>
          <cell r="AK623">
            <v>11</v>
          </cell>
          <cell r="AL623">
            <v>19.5</v>
          </cell>
          <cell r="AM623">
            <v>40.5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16</v>
          </cell>
          <cell r="Q624">
            <v>3</v>
          </cell>
          <cell r="R624">
            <v>9</v>
          </cell>
          <cell r="S624">
            <v>0</v>
          </cell>
          <cell r="T624"/>
          <cell r="U624"/>
          <cell r="V624">
            <v>58</v>
          </cell>
          <cell r="W624">
            <v>58.5</v>
          </cell>
          <cell r="X624">
            <v>163.5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13</v>
          </cell>
          <cell r="AF624">
            <v>8</v>
          </cell>
          <cell r="AG624">
            <v>12</v>
          </cell>
          <cell r="AH624">
            <v>0</v>
          </cell>
          <cell r="AI624"/>
          <cell r="AJ624"/>
          <cell r="AK624">
            <v>150</v>
          </cell>
          <cell r="AL624">
            <v>220.35</v>
          </cell>
          <cell r="AM624">
            <v>490.35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1</v>
          </cell>
          <cell r="AU624">
            <v>1</v>
          </cell>
          <cell r="AV624">
            <v>0</v>
          </cell>
          <cell r="AW624">
            <v>0</v>
          </cell>
          <cell r="AX624"/>
          <cell r="AY624"/>
          <cell r="AZ624">
            <v>3</v>
          </cell>
          <cell r="BA624">
            <v>1.99</v>
          </cell>
          <cell r="BB624">
            <v>7.99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/>
          <cell r="CC624"/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30</v>
          </cell>
          <cell r="CN624">
            <v>12</v>
          </cell>
          <cell r="CO624">
            <v>21</v>
          </cell>
          <cell r="CP624">
            <v>0</v>
          </cell>
          <cell r="CQ624">
            <v>0</v>
          </cell>
          <cell r="CR624">
            <v>0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9</v>
          </cell>
          <cell r="Q625">
            <v>4</v>
          </cell>
          <cell r="R625">
            <v>5</v>
          </cell>
          <cell r="S625">
            <v>0</v>
          </cell>
          <cell r="T625"/>
          <cell r="U625"/>
          <cell r="V625">
            <v>76</v>
          </cell>
          <cell r="W625">
            <v>103.35</v>
          </cell>
          <cell r="X625">
            <v>228.35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4</v>
          </cell>
          <cell r="AF625">
            <v>4</v>
          </cell>
          <cell r="AG625">
            <v>5</v>
          </cell>
          <cell r="AH625">
            <v>0</v>
          </cell>
          <cell r="AI625"/>
          <cell r="AJ625"/>
          <cell r="AK625">
            <v>52</v>
          </cell>
          <cell r="AL625">
            <v>66.3</v>
          </cell>
          <cell r="AM625">
            <v>142.30000000000001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1</v>
          </cell>
          <cell r="AU625">
            <v>0</v>
          </cell>
          <cell r="AV625">
            <v>0</v>
          </cell>
          <cell r="AW625">
            <v>0</v>
          </cell>
          <cell r="AX625"/>
          <cell r="AY625"/>
          <cell r="AZ625">
            <v>3</v>
          </cell>
          <cell r="BA625">
            <v>3.98</v>
          </cell>
          <cell r="BB625">
            <v>9.98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>
            <v>1</v>
          </cell>
          <cell r="BZ625">
            <v>0</v>
          </cell>
          <cell r="CA625">
            <v>0</v>
          </cell>
          <cell r="CB625"/>
          <cell r="CC625"/>
          <cell r="CD625">
            <v>5</v>
          </cell>
          <cell r="CE625">
            <v>8</v>
          </cell>
          <cell r="CF625">
            <v>17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14</v>
          </cell>
          <cell r="CN625">
            <v>9</v>
          </cell>
          <cell r="CO625">
            <v>10</v>
          </cell>
          <cell r="CP625">
            <v>0</v>
          </cell>
          <cell r="CQ625">
            <v>0</v>
          </cell>
          <cell r="CR625">
            <v>0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>
            <v>2</v>
          </cell>
          <cell r="R626">
            <v>1</v>
          </cell>
          <cell r="S626">
            <v>0</v>
          </cell>
          <cell r="T626"/>
          <cell r="U626"/>
          <cell r="V626">
            <v>7</v>
          </cell>
          <cell r="W626">
            <v>5.85</v>
          </cell>
          <cell r="X626">
            <v>18.850000000000001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/>
          <cell r="AY626"/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2</v>
          </cell>
          <cell r="CO626">
            <v>1</v>
          </cell>
          <cell r="CP626">
            <v>0</v>
          </cell>
          <cell r="CQ626">
            <v>0</v>
          </cell>
          <cell r="CR626">
            <v>0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</v>
          </cell>
          <cell r="R627">
            <v>0</v>
          </cell>
          <cell r="S627">
            <v>0</v>
          </cell>
          <cell r="T627"/>
          <cell r="U627"/>
          <cell r="V627">
            <v>5</v>
          </cell>
          <cell r="W627">
            <v>7.8</v>
          </cell>
          <cell r="X627">
            <v>17.8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1</v>
          </cell>
          <cell r="AF627">
            <v>5</v>
          </cell>
          <cell r="AG627">
            <v>0</v>
          </cell>
          <cell r="AH627">
            <v>3</v>
          </cell>
          <cell r="AI627"/>
          <cell r="AJ627"/>
          <cell r="AK627">
            <v>13</v>
          </cell>
          <cell r="AL627">
            <v>7.8</v>
          </cell>
          <cell r="AM627">
            <v>33.799999999999997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/>
          <cell r="AY627"/>
          <cell r="AZ627">
            <v>2</v>
          </cell>
          <cell r="BA627">
            <v>3.98</v>
          </cell>
          <cell r="BB627">
            <v>7.98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1</v>
          </cell>
          <cell r="CN627">
            <v>6</v>
          </cell>
          <cell r="CO627">
            <v>0</v>
          </cell>
          <cell r="CP627">
            <v>3</v>
          </cell>
          <cell r="CQ627">
            <v>0</v>
          </cell>
          <cell r="CR627">
            <v>0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1</v>
          </cell>
          <cell r="R632">
            <v>0</v>
          </cell>
          <cell r="S632">
            <v>0</v>
          </cell>
          <cell r="T632"/>
          <cell r="U632"/>
          <cell r="V632">
            <v>2</v>
          </cell>
          <cell r="W632">
            <v>0</v>
          </cell>
          <cell r="X632">
            <v>4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1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</v>
          </cell>
          <cell r="R637">
            <v>0</v>
          </cell>
          <cell r="S637">
            <v>0</v>
          </cell>
          <cell r="T637"/>
          <cell r="U637"/>
          <cell r="V637">
            <v>1</v>
          </cell>
          <cell r="W637">
            <v>0</v>
          </cell>
          <cell r="X637">
            <v>2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9</v>
          </cell>
          <cell r="AF637">
            <v>4</v>
          </cell>
          <cell r="AG637">
            <v>7</v>
          </cell>
          <cell r="AH637">
            <v>1</v>
          </cell>
          <cell r="AI637"/>
          <cell r="AJ637"/>
          <cell r="AK637">
            <v>51</v>
          </cell>
          <cell r="AL637">
            <v>58.5</v>
          </cell>
          <cell r="AM637">
            <v>152.5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1</v>
          </cell>
          <cell r="AU637">
            <v>0</v>
          </cell>
          <cell r="AV637">
            <v>1</v>
          </cell>
          <cell r="AW637">
            <v>1</v>
          </cell>
          <cell r="AX637"/>
          <cell r="AY637"/>
          <cell r="AZ637">
            <v>4</v>
          </cell>
          <cell r="BA637">
            <v>1.99</v>
          </cell>
          <cell r="BB637">
            <v>9.99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10</v>
          </cell>
          <cell r="CN637">
            <v>5</v>
          </cell>
          <cell r="CO637">
            <v>8</v>
          </cell>
          <cell r="CP637">
            <v>2</v>
          </cell>
          <cell r="CQ637">
            <v>0</v>
          </cell>
          <cell r="CR637">
            <v>0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1</v>
          </cell>
          <cell r="W638">
            <v>1.95</v>
          </cell>
          <cell r="X638">
            <v>2.95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>
            <v>3</v>
          </cell>
          <cell r="AG638">
            <v>5</v>
          </cell>
          <cell r="AH638">
            <v>0</v>
          </cell>
          <cell r="AI638"/>
          <cell r="AJ638"/>
          <cell r="AK638">
            <v>27</v>
          </cell>
          <cell r="AL638">
            <v>29.25</v>
          </cell>
          <cell r="AM638">
            <v>76.25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3</v>
          </cell>
          <cell r="CO638">
            <v>5</v>
          </cell>
          <cell r="CP638">
            <v>0</v>
          </cell>
          <cell r="CQ638">
            <v>0</v>
          </cell>
          <cell r="CR638">
            <v>0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>
            <v>0</v>
          </cell>
          <cell r="R659">
            <v>6</v>
          </cell>
          <cell r="S659">
            <v>1</v>
          </cell>
          <cell r="T659"/>
          <cell r="U659"/>
          <cell r="V659">
            <v>16</v>
          </cell>
          <cell r="W659">
            <v>17.549999999999997</v>
          </cell>
          <cell r="X659">
            <v>43.55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>
            <v>18</v>
          </cell>
          <cell r="AG659">
            <v>22</v>
          </cell>
          <cell r="AH659">
            <v>28</v>
          </cell>
          <cell r="AI659"/>
          <cell r="AJ659"/>
          <cell r="AK659">
            <v>218</v>
          </cell>
          <cell r="AL659">
            <v>255.45</v>
          </cell>
          <cell r="AM659">
            <v>638.45000000000005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/>
          <cell r="AY659"/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/>
          <cell r="CC659"/>
          <cell r="CD659">
            <v>6</v>
          </cell>
          <cell r="CE659">
            <v>10</v>
          </cell>
          <cell r="CF659">
            <v>19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18</v>
          </cell>
          <cell r="CO659">
            <v>28</v>
          </cell>
          <cell r="CP659">
            <v>30</v>
          </cell>
          <cell r="CQ659">
            <v>0</v>
          </cell>
          <cell r="CR659">
            <v>0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2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5</v>
          </cell>
          <cell r="W668">
            <v>7.8</v>
          </cell>
          <cell r="X668">
            <v>16.8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3</v>
          </cell>
          <cell r="AD668">
            <v>4</v>
          </cell>
          <cell r="AE668">
            <v>1</v>
          </cell>
          <cell r="AF668">
            <v>0</v>
          </cell>
          <cell r="AG668">
            <v>1</v>
          </cell>
          <cell r="AH668">
            <v>0</v>
          </cell>
          <cell r="AI668"/>
          <cell r="AJ668"/>
          <cell r="AK668">
            <v>35</v>
          </cell>
          <cell r="AL668">
            <v>50.7</v>
          </cell>
          <cell r="AM668">
            <v>111.7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>
            <v>0</v>
          </cell>
          <cell r="AV668">
            <v>1</v>
          </cell>
          <cell r="AW668">
            <v>0</v>
          </cell>
          <cell r="AX668"/>
          <cell r="AY668"/>
          <cell r="AZ668">
            <v>2</v>
          </cell>
          <cell r="BA668">
            <v>0</v>
          </cell>
          <cell r="BB668">
            <v>4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10</v>
          </cell>
          <cell r="CK668">
            <v>4</v>
          </cell>
          <cell r="CL668">
            <v>4</v>
          </cell>
          <cell r="CM668">
            <v>1</v>
          </cell>
          <cell r="CN668">
            <v>0</v>
          </cell>
          <cell r="CO668">
            <v>2</v>
          </cell>
          <cell r="CP668">
            <v>0</v>
          </cell>
          <cell r="CQ668">
            <v>0</v>
          </cell>
          <cell r="CR668">
            <v>0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/>
          <cell r="U670"/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1</v>
          </cell>
          <cell r="AF670">
            <v>1</v>
          </cell>
          <cell r="AG670">
            <v>2</v>
          </cell>
          <cell r="AH670">
            <v>0</v>
          </cell>
          <cell r="AI670"/>
          <cell r="AJ670"/>
          <cell r="AK670">
            <v>15</v>
          </cell>
          <cell r="AL670">
            <v>19.5</v>
          </cell>
          <cell r="AM670">
            <v>48.5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1</v>
          </cell>
          <cell r="CN670">
            <v>1</v>
          </cell>
          <cell r="CO670">
            <v>2</v>
          </cell>
          <cell r="CP670">
            <v>0</v>
          </cell>
          <cell r="CQ670">
            <v>0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2</v>
          </cell>
          <cell r="Q671">
            <v>10</v>
          </cell>
          <cell r="R671">
            <v>0</v>
          </cell>
          <cell r="S671">
            <v>0</v>
          </cell>
          <cell r="T671"/>
          <cell r="U671"/>
          <cell r="V671">
            <v>59</v>
          </cell>
          <cell r="W671">
            <v>81.900000000000006</v>
          </cell>
          <cell r="X671">
            <v>184.9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2</v>
          </cell>
          <cell r="AF671">
            <v>2</v>
          </cell>
          <cell r="AG671">
            <v>0</v>
          </cell>
          <cell r="AH671">
            <v>0</v>
          </cell>
          <cell r="AI671"/>
          <cell r="AJ671"/>
          <cell r="AK671">
            <v>36</v>
          </cell>
          <cell r="AL671">
            <v>54.599999999999994</v>
          </cell>
          <cell r="AM671">
            <v>113.6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1</v>
          </cell>
          <cell r="AU671">
            <v>3</v>
          </cell>
          <cell r="AV671">
            <v>0</v>
          </cell>
          <cell r="AW671">
            <v>0</v>
          </cell>
          <cell r="AX671"/>
          <cell r="AY671"/>
          <cell r="AZ671">
            <v>6</v>
          </cell>
          <cell r="BA671">
            <v>3.98</v>
          </cell>
          <cell r="BB671">
            <v>15.98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/>
          <cell r="CC671"/>
          <cell r="CD671">
            <v>158</v>
          </cell>
          <cell r="CE671">
            <v>316</v>
          </cell>
          <cell r="CF671">
            <v>632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5</v>
          </cell>
          <cell r="CN671">
            <v>15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>
            <v>0</v>
          </cell>
          <cell r="R672">
            <v>11</v>
          </cell>
          <cell r="S672">
            <v>0</v>
          </cell>
          <cell r="T672"/>
          <cell r="U672"/>
          <cell r="V672">
            <v>26</v>
          </cell>
          <cell r="W672">
            <v>29.25</v>
          </cell>
          <cell r="X672">
            <v>81.25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1</v>
          </cell>
          <cell r="AF672">
            <v>3</v>
          </cell>
          <cell r="AG672">
            <v>4</v>
          </cell>
          <cell r="AH672">
            <v>0</v>
          </cell>
          <cell r="AI672"/>
          <cell r="AJ672"/>
          <cell r="AK672">
            <v>11</v>
          </cell>
          <cell r="AL672">
            <v>5.85</v>
          </cell>
          <cell r="AM672">
            <v>26.85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>
            <v>2</v>
          </cell>
          <cell r="AV672">
            <v>0</v>
          </cell>
          <cell r="AW672">
            <v>0</v>
          </cell>
          <cell r="AX672"/>
          <cell r="AY672"/>
          <cell r="AZ672">
            <v>5</v>
          </cell>
          <cell r="BA672">
            <v>5.97</v>
          </cell>
          <cell r="BB672">
            <v>15.969999999999999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1</v>
          </cell>
          <cell r="CN672">
            <v>5</v>
          </cell>
          <cell r="CO672">
            <v>15</v>
          </cell>
          <cell r="CP672">
            <v>0</v>
          </cell>
          <cell r="CQ672">
            <v>0</v>
          </cell>
          <cell r="CR672">
            <v>0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7</v>
          </cell>
          <cell r="Q673">
            <v>3</v>
          </cell>
          <cell r="R673">
            <v>0</v>
          </cell>
          <cell r="S673">
            <v>0</v>
          </cell>
          <cell r="T673"/>
          <cell r="U673"/>
          <cell r="V673">
            <v>110</v>
          </cell>
          <cell r="W673">
            <v>195</v>
          </cell>
          <cell r="X673">
            <v>397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13</v>
          </cell>
          <cell r="AF673">
            <v>5</v>
          </cell>
          <cell r="AG673">
            <v>0</v>
          </cell>
          <cell r="AH673">
            <v>0</v>
          </cell>
          <cell r="AI673"/>
          <cell r="AJ673"/>
          <cell r="AK673">
            <v>40</v>
          </cell>
          <cell r="AL673">
            <v>35.099999999999994</v>
          </cell>
          <cell r="AM673">
            <v>113.1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1</v>
          </cell>
          <cell r="AV673">
            <v>0</v>
          </cell>
          <cell r="AW673">
            <v>0</v>
          </cell>
          <cell r="AX673"/>
          <cell r="AY673"/>
          <cell r="AZ673">
            <v>1</v>
          </cell>
          <cell r="BA673">
            <v>0</v>
          </cell>
          <cell r="BB673">
            <v>2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/>
          <cell r="CC673"/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20</v>
          </cell>
          <cell r="CN673">
            <v>9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6</v>
          </cell>
          <cell r="AE693">
            <v>2</v>
          </cell>
          <cell r="AF693">
            <v>5</v>
          </cell>
          <cell r="AG693">
            <v>0</v>
          </cell>
          <cell r="AH693">
            <v>0</v>
          </cell>
          <cell r="AI693"/>
          <cell r="AJ693"/>
          <cell r="AK693">
            <v>33</v>
          </cell>
          <cell r="AL693">
            <v>44.849999999999994</v>
          </cell>
          <cell r="AM693">
            <v>107.85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7</v>
          </cell>
          <cell r="CM693">
            <v>2</v>
          </cell>
          <cell r="CN693">
            <v>5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</v>
          </cell>
          <cell r="R695">
            <v>0</v>
          </cell>
          <cell r="S695">
            <v>0</v>
          </cell>
          <cell r="T695"/>
          <cell r="U695"/>
          <cell r="V695">
            <v>1</v>
          </cell>
          <cell r="W695">
            <v>0</v>
          </cell>
          <cell r="X695">
            <v>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1</v>
          </cell>
          <cell r="BZ695">
            <v>0</v>
          </cell>
          <cell r="CA695">
            <v>0</v>
          </cell>
          <cell r="CB695"/>
          <cell r="CC695"/>
          <cell r="CD695">
            <v>1</v>
          </cell>
          <cell r="CE695">
            <v>0</v>
          </cell>
          <cell r="CF695">
            <v>2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2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20</v>
          </cell>
          <cell r="AL696">
            <v>39</v>
          </cell>
          <cell r="AM696">
            <v>78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41</v>
          </cell>
          <cell r="BY696">
            <v>0</v>
          </cell>
          <cell r="BZ696">
            <v>0</v>
          </cell>
          <cell r="CA696">
            <v>0</v>
          </cell>
          <cell r="CB696"/>
          <cell r="CC696"/>
          <cell r="CD696">
            <v>43</v>
          </cell>
          <cell r="CE696">
            <v>4</v>
          </cell>
          <cell r="CF696">
            <v>90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41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44</v>
          </cell>
          <cell r="W702">
            <v>85.8</v>
          </cell>
          <cell r="X702">
            <v>173.8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>
            <v>0</v>
          </cell>
          <cell r="AG702">
            <v>47</v>
          </cell>
          <cell r="AH702">
            <v>0</v>
          </cell>
          <cell r="AI702"/>
          <cell r="AJ702"/>
          <cell r="AK702">
            <v>55</v>
          </cell>
          <cell r="AL702">
            <v>15.6</v>
          </cell>
          <cell r="AM702">
            <v>125.6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8</v>
          </cell>
          <cell r="CA702">
            <v>0</v>
          </cell>
          <cell r="CB702"/>
          <cell r="CC702"/>
          <cell r="CD702">
            <v>8</v>
          </cell>
          <cell r="CE702">
            <v>0</v>
          </cell>
          <cell r="CF702">
            <v>16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55</v>
          </cell>
          <cell r="CP702">
            <v>0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>
            <v>1</v>
          </cell>
          <cell r="R710">
            <v>1</v>
          </cell>
          <cell r="S710">
            <v>2</v>
          </cell>
          <cell r="T710"/>
          <cell r="U710"/>
          <cell r="V710">
            <v>7</v>
          </cell>
          <cell r="W710">
            <v>5.85</v>
          </cell>
          <cell r="X710">
            <v>19.850000000000001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>
            <v>0</v>
          </cell>
          <cell r="AG710">
            <v>0</v>
          </cell>
          <cell r="AH710">
            <v>24</v>
          </cell>
          <cell r="AI710"/>
          <cell r="AJ710"/>
          <cell r="AK710">
            <v>38</v>
          </cell>
          <cell r="AL710">
            <v>27.299999999999997</v>
          </cell>
          <cell r="AM710">
            <v>103.3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/>
          <cell r="AY710"/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/>
          <cell r="CC710"/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1</v>
          </cell>
          <cell r="CO710">
            <v>1</v>
          </cell>
          <cell r="CP710">
            <v>26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9</v>
          </cell>
          <cell r="AF715">
            <v>6</v>
          </cell>
          <cell r="AG715">
            <v>8</v>
          </cell>
          <cell r="AH715">
            <v>6</v>
          </cell>
          <cell r="AI715"/>
          <cell r="AJ715"/>
          <cell r="AK715">
            <v>59</v>
          </cell>
          <cell r="AL715">
            <v>58.5</v>
          </cell>
          <cell r="AM715">
            <v>167.5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9</v>
          </cell>
          <cell r="CN715">
            <v>6</v>
          </cell>
          <cell r="CO715">
            <v>8</v>
          </cell>
          <cell r="CP715">
            <v>6</v>
          </cell>
          <cell r="CQ715">
            <v>0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>
            <v>1</v>
          </cell>
          <cell r="R716">
            <v>0</v>
          </cell>
          <cell r="S716">
            <v>0</v>
          </cell>
          <cell r="T716"/>
          <cell r="U716"/>
          <cell r="V716">
            <v>10</v>
          </cell>
          <cell r="W716">
            <v>17.549999999999997</v>
          </cell>
          <cell r="X716">
            <v>30.549999999999997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1</v>
          </cell>
          <cell r="AF716">
            <v>1</v>
          </cell>
          <cell r="AG716">
            <v>0</v>
          </cell>
          <cell r="AH716">
            <v>0</v>
          </cell>
          <cell r="AI716"/>
          <cell r="AJ716"/>
          <cell r="AK716">
            <v>20</v>
          </cell>
          <cell r="AL716">
            <v>35.099999999999994</v>
          </cell>
          <cell r="AM716">
            <v>69.099999999999994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/>
          <cell r="AY716"/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/>
          <cell r="CC716"/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1</v>
          </cell>
          <cell r="CN716">
            <v>2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1</v>
          </cell>
          <cell r="S719">
            <v>0</v>
          </cell>
          <cell r="T719"/>
          <cell r="U719"/>
          <cell r="V719">
            <v>1</v>
          </cell>
          <cell r="W719">
            <v>0</v>
          </cell>
          <cell r="X719">
            <v>2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>
            <v>0</v>
          </cell>
          <cell r="AG719">
            <v>2</v>
          </cell>
          <cell r="AH719">
            <v>0</v>
          </cell>
          <cell r="AI719"/>
          <cell r="AJ719"/>
          <cell r="AK719">
            <v>6</v>
          </cell>
          <cell r="AL719">
            <v>3.9</v>
          </cell>
          <cell r="AM719">
            <v>14.9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/>
          <cell r="AY719"/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3</v>
          </cell>
          <cell r="CP719">
            <v>0</v>
          </cell>
          <cell r="CQ719">
            <v>0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>
            <v>5</v>
          </cell>
          <cell r="AG720">
            <v>1</v>
          </cell>
          <cell r="AH720">
            <v>0</v>
          </cell>
          <cell r="AI720"/>
          <cell r="AJ720"/>
          <cell r="AK720">
            <v>32</v>
          </cell>
          <cell r="AL720">
            <v>40.950000000000003</v>
          </cell>
          <cell r="AM720">
            <v>92.95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5</v>
          </cell>
          <cell r="CO720">
            <v>1</v>
          </cell>
          <cell r="CP720">
            <v>0</v>
          </cell>
          <cell r="CQ720">
            <v>0</v>
          </cell>
          <cell r="CR720">
            <v>0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>
            <v>3</v>
          </cell>
          <cell r="R722">
            <v>1</v>
          </cell>
          <cell r="S722">
            <v>1</v>
          </cell>
          <cell r="T722"/>
          <cell r="U722"/>
          <cell r="V722">
            <v>24</v>
          </cell>
          <cell r="W722">
            <v>35.099999999999994</v>
          </cell>
          <cell r="X722">
            <v>79.099999999999994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3</v>
          </cell>
          <cell r="CO722">
            <v>1</v>
          </cell>
          <cell r="CP722">
            <v>1</v>
          </cell>
          <cell r="CQ722">
            <v>0</v>
          </cell>
          <cell r="CR722">
            <v>0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>
            <v>3</v>
          </cell>
          <cell r="R723">
            <v>17</v>
          </cell>
          <cell r="S723">
            <v>6</v>
          </cell>
          <cell r="T723"/>
          <cell r="U723"/>
          <cell r="V723">
            <v>88</v>
          </cell>
          <cell r="W723">
            <v>107.25</v>
          </cell>
          <cell r="X723">
            <v>273.25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2</v>
          </cell>
          <cell r="AG723">
            <v>1</v>
          </cell>
          <cell r="AH723">
            <v>2</v>
          </cell>
          <cell r="AI723"/>
          <cell r="AJ723"/>
          <cell r="AK723">
            <v>6</v>
          </cell>
          <cell r="AL723">
            <v>1.95</v>
          </cell>
          <cell r="AM723">
            <v>13.95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5</v>
          </cell>
          <cell r="CO723">
            <v>18</v>
          </cell>
          <cell r="CP723">
            <v>8</v>
          </cell>
          <cell r="CQ723">
            <v>0</v>
          </cell>
          <cell r="CR723">
            <v>0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1</v>
          </cell>
          <cell r="AG725">
            <v>0</v>
          </cell>
          <cell r="AH725">
            <v>0</v>
          </cell>
          <cell r="AI725"/>
          <cell r="AJ725"/>
          <cell r="AK725">
            <v>2</v>
          </cell>
          <cell r="AL725">
            <v>1.95</v>
          </cell>
          <cell r="AM725">
            <v>4.95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1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2</v>
          </cell>
          <cell r="Q728">
            <v>1</v>
          </cell>
          <cell r="R728">
            <v>0</v>
          </cell>
          <cell r="S728">
            <v>0</v>
          </cell>
          <cell r="T728"/>
          <cell r="U728"/>
          <cell r="V728">
            <v>3</v>
          </cell>
          <cell r="W728">
            <v>0</v>
          </cell>
          <cell r="X728">
            <v>6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2</v>
          </cell>
          <cell r="CN728">
            <v>1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4</v>
          </cell>
          <cell r="Q731">
            <v>4</v>
          </cell>
          <cell r="R731">
            <v>3</v>
          </cell>
          <cell r="S731">
            <v>2</v>
          </cell>
          <cell r="T731"/>
          <cell r="U731"/>
          <cell r="V731">
            <v>55</v>
          </cell>
          <cell r="W731">
            <v>81.900000000000006</v>
          </cell>
          <cell r="X731">
            <v>178.9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>
            <v>1</v>
          </cell>
          <cell r="AG731">
            <v>0</v>
          </cell>
          <cell r="AH731">
            <v>0</v>
          </cell>
          <cell r="AI731"/>
          <cell r="AJ731"/>
          <cell r="AK731">
            <v>13</v>
          </cell>
          <cell r="AL731">
            <v>23.4</v>
          </cell>
          <cell r="AM731">
            <v>44.4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1</v>
          </cell>
          <cell r="AU731">
            <v>0</v>
          </cell>
          <cell r="AV731">
            <v>0</v>
          </cell>
          <cell r="AW731">
            <v>0</v>
          </cell>
          <cell r="AX731"/>
          <cell r="AY731"/>
          <cell r="AZ731">
            <v>7</v>
          </cell>
          <cell r="BA731">
            <v>9.9499999999999993</v>
          </cell>
          <cell r="BB731">
            <v>22.95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5</v>
          </cell>
          <cell r="CN731">
            <v>5</v>
          </cell>
          <cell r="CO731">
            <v>3</v>
          </cell>
          <cell r="CP731">
            <v>2</v>
          </cell>
          <cell r="CQ731">
            <v>0</v>
          </cell>
          <cell r="CR731">
            <v>0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/>
          <cell r="U734"/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1</v>
          </cell>
          <cell r="AF734">
            <v>1</v>
          </cell>
          <cell r="AG734">
            <v>1</v>
          </cell>
          <cell r="AH734">
            <v>3</v>
          </cell>
          <cell r="AI734"/>
          <cell r="AJ734"/>
          <cell r="AK734">
            <v>25</v>
          </cell>
          <cell r="AL734">
            <v>37.049999999999997</v>
          </cell>
          <cell r="AM734">
            <v>79.05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/>
          <cell r="CC734"/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1</v>
          </cell>
          <cell r="CN734">
            <v>1</v>
          </cell>
          <cell r="CO734">
            <v>1</v>
          </cell>
          <cell r="CP734">
            <v>3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6</v>
          </cell>
          <cell r="AF735">
            <v>1</v>
          </cell>
          <cell r="AG735">
            <v>3</v>
          </cell>
          <cell r="AH735">
            <v>0</v>
          </cell>
          <cell r="AI735"/>
          <cell r="AJ735"/>
          <cell r="AK735">
            <v>41</v>
          </cell>
          <cell r="AL735">
            <v>60.45</v>
          </cell>
          <cell r="AM735">
            <v>132.44999999999999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6</v>
          </cell>
          <cell r="CN735">
            <v>1</v>
          </cell>
          <cell r="CO735">
            <v>3</v>
          </cell>
          <cell r="CP735">
            <v>0</v>
          </cell>
          <cell r="CQ735">
            <v>0</v>
          </cell>
          <cell r="CR735">
            <v>0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>
            <v>4</v>
          </cell>
          <cell r="R737">
            <v>4</v>
          </cell>
          <cell r="S737">
            <v>0</v>
          </cell>
          <cell r="T737"/>
          <cell r="U737"/>
          <cell r="V737">
            <v>29</v>
          </cell>
          <cell r="W737">
            <v>40.950000000000003</v>
          </cell>
          <cell r="X737">
            <v>89.95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>
            <v>3</v>
          </cell>
          <cell r="AG737">
            <v>9</v>
          </cell>
          <cell r="AH737">
            <v>0</v>
          </cell>
          <cell r="AI737"/>
          <cell r="AJ737"/>
          <cell r="AK737">
            <v>30</v>
          </cell>
          <cell r="AL737">
            <v>33.15</v>
          </cell>
          <cell r="AM737">
            <v>85.15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7</v>
          </cell>
          <cell r="CO737">
            <v>13</v>
          </cell>
          <cell r="CP737">
            <v>0</v>
          </cell>
          <cell r="CQ737">
            <v>0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>
            <v>0</v>
          </cell>
          <cell r="R746">
            <v>4</v>
          </cell>
          <cell r="S746">
            <v>0</v>
          </cell>
          <cell r="T746"/>
          <cell r="U746"/>
          <cell r="V746">
            <v>15</v>
          </cell>
          <cell r="W746">
            <v>21.45</v>
          </cell>
          <cell r="X746">
            <v>48.45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>
            <v>3</v>
          </cell>
          <cell r="AG746">
            <v>14</v>
          </cell>
          <cell r="AH746">
            <v>0</v>
          </cell>
          <cell r="AI746"/>
          <cell r="AJ746"/>
          <cell r="AK746">
            <v>44</v>
          </cell>
          <cell r="AL746">
            <v>52.65</v>
          </cell>
          <cell r="AM746">
            <v>140.65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3</v>
          </cell>
          <cell r="AV746">
            <v>0</v>
          </cell>
          <cell r="AW746">
            <v>0</v>
          </cell>
          <cell r="AX746"/>
          <cell r="AY746"/>
          <cell r="AZ746">
            <v>3</v>
          </cell>
          <cell r="BA746">
            <v>0</v>
          </cell>
          <cell r="BB746">
            <v>6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/>
          <cell r="CC746"/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6</v>
          </cell>
          <cell r="CO746">
            <v>18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>
            <v>3</v>
          </cell>
          <cell r="R747">
            <v>0</v>
          </cell>
          <cell r="S747">
            <v>0</v>
          </cell>
          <cell r="T747"/>
          <cell r="U747"/>
          <cell r="V747">
            <v>4</v>
          </cell>
          <cell r="W747">
            <v>0</v>
          </cell>
          <cell r="X747">
            <v>8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8</v>
          </cell>
          <cell r="AG747">
            <v>5</v>
          </cell>
          <cell r="AH747">
            <v>1</v>
          </cell>
          <cell r="AI747"/>
          <cell r="AJ747"/>
          <cell r="AK747">
            <v>14</v>
          </cell>
          <cell r="AL747">
            <v>0</v>
          </cell>
          <cell r="AM747">
            <v>28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11</v>
          </cell>
          <cell r="CO747">
            <v>5</v>
          </cell>
          <cell r="CP747">
            <v>1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5</v>
          </cell>
          <cell r="W748">
            <v>9.75</v>
          </cell>
          <cell r="X748">
            <v>19.75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7</v>
          </cell>
          <cell r="AF748">
            <v>1</v>
          </cell>
          <cell r="AG748">
            <v>6</v>
          </cell>
          <cell r="AH748">
            <v>0</v>
          </cell>
          <cell r="AI748"/>
          <cell r="AJ748"/>
          <cell r="AK748">
            <v>67</v>
          </cell>
          <cell r="AL748">
            <v>101.4</v>
          </cell>
          <cell r="AM748">
            <v>226.4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1</v>
          </cell>
          <cell r="AV748">
            <v>0</v>
          </cell>
          <cell r="AW748">
            <v>0</v>
          </cell>
          <cell r="AX748"/>
          <cell r="AY748"/>
          <cell r="AZ748">
            <v>1</v>
          </cell>
          <cell r="BA748">
            <v>0</v>
          </cell>
          <cell r="BB748">
            <v>2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/>
          <cell r="CC748"/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7</v>
          </cell>
          <cell r="CN748">
            <v>2</v>
          </cell>
          <cell r="CO748">
            <v>6</v>
          </cell>
          <cell r="CP748">
            <v>0</v>
          </cell>
          <cell r="CQ748">
            <v>0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2</v>
          </cell>
          <cell r="Q750">
            <v>1</v>
          </cell>
          <cell r="R750">
            <v>3</v>
          </cell>
          <cell r="S750">
            <v>1</v>
          </cell>
          <cell r="T750"/>
          <cell r="U750"/>
          <cell r="V750">
            <v>12</v>
          </cell>
          <cell r="W750">
            <v>9.75</v>
          </cell>
          <cell r="X750">
            <v>32.75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6</v>
          </cell>
          <cell r="AF750">
            <v>7</v>
          </cell>
          <cell r="AG750">
            <v>9</v>
          </cell>
          <cell r="AH750">
            <v>11</v>
          </cell>
          <cell r="AI750"/>
          <cell r="AJ750"/>
          <cell r="AK750">
            <v>87</v>
          </cell>
          <cell r="AL750">
            <v>105.3</v>
          </cell>
          <cell r="AM750">
            <v>263.3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3</v>
          </cell>
          <cell r="BY750">
            <v>4</v>
          </cell>
          <cell r="BZ750">
            <v>2</v>
          </cell>
          <cell r="CA750">
            <v>1</v>
          </cell>
          <cell r="CB750"/>
          <cell r="CC750"/>
          <cell r="CD750">
            <v>49</v>
          </cell>
          <cell r="CE750">
            <v>78</v>
          </cell>
          <cell r="CF750">
            <v>157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11</v>
          </cell>
          <cell r="CN750">
            <v>12</v>
          </cell>
          <cell r="CO750">
            <v>14</v>
          </cell>
          <cell r="CP750">
            <v>13</v>
          </cell>
          <cell r="CQ750">
            <v>0</v>
          </cell>
          <cell r="CR750">
            <v>0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2</v>
          </cell>
          <cell r="AH756">
            <v>1</v>
          </cell>
          <cell r="AI756"/>
          <cell r="AJ756"/>
          <cell r="AK756">
            <v>3</v>
          </cell>
          <cell r="AL756">
            <v>0</v>
          </cell>
          <cell r="AM756">
            <v>6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2</v>
          </cell>
          <cell r="CP756">
            <v>1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1</v>
          </cell>
          <cell r="L758">
            <v>0</v>
          </cell>
          <cell r="M758">
            <v>1</v>
          </cell>
          <cell r="N758">
            <v>2</v>
          </cell>
          <cell r="O758">
            <v>2</v>
          </cell>
          <cell r="P758">
            <v>1</v>
          </cell>
          <cell r="Q758">
            <v>0</v>
          </cell>
          <cell r="R758">
            <v>0</v>
          </cell>
          <cell r="S758">
            <v>3</v>
          </cell>
          <cell r="T758"/>
          <cell r="U758"/>
          <cell r="V758">
            <v>10</v>
          </cell>
          <cell r="W758">
            <v>3.9</v>
          </cell>
          <cell r="X758">
            <v>22.9</v>
          </cell>
          <cell r="Y758">
            <v>5</v>
          </cell>
          <cell r="Z758">
            <v>1</v>
          </cell>
          <cell r="AA758">
            <v>0</v>
          </cell>
          <cell r="AB758">
            <v>1</v>
          </cell>
          <cell r="AC758">
            <v>9</v>
          </cell>
          <cell r="AD758">
            <v>6</v>
          </cell>
          <cell r="AE758">
            <v>1</v>
          </cell>
          <cell r="AF758">
            <v>4</v>
          </cell>
          <cell r="AG758">
            <v>1</v>
          </cell>
          <cell r="AH758">
            <v>0</v>
          </cell>
          <cell r="AI758"/>
          <cell r="AJ758"/>
          <cell r="AK758">
            <v>28</v>
          </cell>
          <cell r="AL758">
            <v>19.5</v>
          </cell>
          <cell r="AM758">
            <v>69.5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>
            <v>1</v>
          </cell>
          <cell r="BZ758">
            <v>0</v>
          </cell>
          <cell r="CA758">
            <v>0</v>
          </cell>
          <cell r="CB758"/>
          <cell r="CC758"/>
          <cell r="CD758">
            <v>2</v>
          </cell>
          <cell r="CE758">
            <v>0</v>
          </cell>
          <cell r="CF758">
            <v>4</v>
          </cell>
          <cell r="CG758">
            <v>5</v>
          </cell>
          <cell r="CH758">
            <v>2</v>
          </cell>
          <cell r="CI758">
            <v>0</v>
          </cell>
          <cell r="CJ758">
            <v>2</v>
          </cell>
          <cell r="CK758">
            <v>11</v>
          </cell>
          <cell r="CL758">
            <v>8</v>
          </cell>
          <cell r="CM758">
            <v>3</v>
          </cell>
          <cell r="CN758">
            <v>5</v>
          </cell>
          <cell r="CO758">
            <v>1</v>
          </cell>
          <cell r="CP758">
            <v>3</v>
          </cell>
          <cell r="CQ758">
            <v>0</v>
          </cell>
          <cell r="CR758">
            <v>0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7</v>
          </cell>
          <cell r="Q762">
            <v>4</v>
          </cell>
          <cell r="R762">
            <v>10</v>
          </cell>
          <cell r="S762">
            <v>0</v>
          </cell>
          <cell r="T762"/>
          <cell r="U762"/>
          <cell r="V762">
            <v>50</v>
          </cell>
          <cell r="W762">
            <v>56.55</v>
          </cell>
          <cell r="X762">
            <v>145.55000000000001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4</v>
          </cell>
          <cell r="AF762">
            <v>9</v>
          </cell>
          <cell r="AG762">
            <v>8</v>
          </cell>
          <cell r="AH762">
            <v>5</v>
          </cell>
          <cell r="AI762"/>
          <cell r="AJ762"/>
          <cell r="AK762">
            <v>38</v>
          </cell>
          <cell r="AL762">
            <v>23.4</v>
          </cell>
          <cell r="AM762">
            <v>99.4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>
            <v>0</v>
          </cell>
          <cell r="AX762"/>
          <cell r="AY762"/>
          <cell r="AZ762">
            <v>1</v>
          </cell>
          <cell r="BA762">
            <v>0</v>
          </cell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11</v>
          </cell>
          <cell r="CN762">
            <v>13</v>
          </cell>
          <cell r="CO762">
            <v>19</v>
          </cell>
          <cell r="CP762">
            <v>5</v>
          </cell>
          <cell r="CQ762">
            <v>0</v>
          </cell>
          <cell r="CR762">
            <v>0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>
            <v>1</v>
          </cell>
          <cell r="R763">
            <v>5</v>
          </cell>
          <cell r="S763">
            <v>0</v>
          </cell>
          <cell r="T763"/>
          <cell r="U763"/>
          <cell r="V763">
            <v>16</v>
          </cell>
          <cell r="W763">
            <v>15.6</v>
          </cell>
          <cell r="X763">
            <v>43.6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30</v>
          </cell>
          <cell r="AF763">
            <v>11</v>
          </cell>
          <cell r="AG763">
            <v>19</v>
          </cell>
          <cell r="AH763">
            <v>11</v>
          </cell>
          <cell r="AI763"/>
          <cell r="AJ763"/>
          <cell r="AK763">
            <v>176</v>
          </cell>
          <cell r="AL763">
            <v>204.75</v>
          </cell>
          <cell r="AM763">
            <v>525.75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/>
          <cell r="AY763"/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32</v>
          </cell>
          <cell r="CN763">
            <v>12</v>
          </cell>
          <cell r="CO763">
            <v>24</v>
          </cell>
          <cell r="CP763">
            <v>11</v>
          </cell>
          <cell r="CQ763">
            <v>0</v>
          </cell>
          <cell r="CR763">
            <v>0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>
            <v>0</v>
          </cell>
          <cell r="R764">
            <v>0</v>
          </cell>
          <cell r="S764">
            <v>4</v>
          </cell>
          <cell r="T764"/>
          <cell r="U764"/>
          <cell r="V764">
            <v>11</v>
          </cell>
          <cell r="W764">
            <v>150</v>
          </cell>
          <cell r="X764">
            <v>167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>
            <v>17</v>
          </cell>
          <cell r="AG764">
            <v>16</v>
          </cell>
          <cell r="AH764">
            <v>22</v>
          </cell>
          <cell r="AI764"/>
          <cell r="AJ764"/>
          <cell r="AK764">
            <v>99</v>
          </cell>
          <cell r="AL764">
            <v>56.55</v>
          </cell>
          <cell r="AM764">
            <v>239.55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>
            <v>0</v>
          </cell>
          <cell r="AW764">
            <v>0</v>
          </cell>
          <cell r="AX764"/>
          <cell r="AY764"/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/>
          <cell r="CC764"/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17</v>
          </cell>
          <cell r="CO764">
            <v>16</v>
          </cell>
          <cell r="CP764">
            <v>26</v>
          </cell>
          <cell r="CQ764">
            <v>0</v>
          </cell>
          <cell r="CR764">
            <v>0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3</v>
          </cell>
          <cell r="Q765">
            <v>1</v>
          </cell>
          <cell r="R765">
            <v>1</v>
          </cell>
          <cell r="S765">
            <v>1</v>
          </cell>
          <cell r="T765"/>
          <cell r="U765"/>
          <cell r="V765">
            <v>14</v>
          </cell>
          <cell r="W765">
            <v>15.6</v>
          </cell>
          <cell r="X765">
            <v>42.6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17</v>
          </cell>
          <cell r="AF765">
            <v>8</v>
          </cell>
          <cell r="AG765">
            <v>17</v>
          </cell>
          <cell r="AH765">
            <v>3</v>
          </cell>
          <cell r="AI765"/>
          <cell r="AJ765"/>
          <cell r="AK765">
            <v>107</v>
          </cell>
          <cell r="AL765">
            <v>126.75</v>
          </cell>
          <cell r="AM765">
            <v>322.75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20</v>
          </cell>
          <cell r="CN765">
            <v>9</v>
          </cell>
          <cell r="CO765">
            <v>18</v>
          </cell>
          <cell r="CP765">
            <v>4</v>
          </cell>
          <cell r="CQ765">
            <v>0</v>
          </cell>
          <cell r="CR765">
            <v>0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>
            <v>6</v>
          </cell>
          <cell r="R766">
            <v>2</v>
          </cell>
          <cell r="S766">
            <v>0</v>
          </cell>
          <cell r="T766"/>
          <cell r="U766"/>
          <cell r="V766">
            <v>40</v>
          </cell>
          <cell r="W766">
            <v>40.950000000000003</v>
          </cell>
          <cell r="X766">
            <v>115.95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</v>
          </cell>
          <cell r="AH766">
            <v>0</v>
          </cell>
          <cell r="AI766"/>
          <cell r="AJ766"/>
          <cell r="AK766">
            <v>2</v>
          </cell>
          <cell r="AL766">
            <v>1.95</v>
          </cell>
          <cell r="AM766">
            <v>5.95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6</v>
          </cell>
          <cell r="CO766">
            <v>3</v>
          </cell>
          <cell r="CP766">
            <v>0</v>
          </cell>
          <cell r="CQ766">
            <v>0</v>
          </cell>
          <cell r="CR766">
            <v>0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3</v>
          </cell>
          <cell r="Q767">
            <v>4</v>
          </cell>
          <cell r="R767">
            <v>2</v>
          </cell>
          <cell r="S767">
            <v>1</v>
          </cell>
          <cell r="T767"/>
          <cell r="U767"/>
          <cell r="V767">
            <v>15</v>
          </cell>
          <cell r="W767">
            <v>9.75</v>
          </cell>
          <cell r="X767">
            <v>39.75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4</v>
          </cell>
          <cell r="AF767">
            <v>4</v>
          </cell>
          <cell r="AG767">
            <v>2</v>
          </cell>
          <cell r="AH767">
            <v>4</v>
          </cell>
          <cell r="AI767"/>
          <cell r="AJ767"/>
          <cell r="AK767">
            <v>18</v>
          </cell>
          <cell r="AL767">
            <v>7.8</v>
          </cell>
          <cell r="AM767">
            <v>43.8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7</v>
          </cell>
          <cell r="CN767">
            <v>8</v>
          </cell>
          <cell r="CO767">
            <v>4</v>
          </cell>
          <cell r="CP767">
            <v>5</v>
          </cell>
          <cell r="CQ767">
            <v>0</v>
          </cell>
          <cell r="CR767">
            <v>0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/>
          <cell r="U768"/>
          <cell r="V768">
            <v>2</v>
          </cell>
          <cell r="W768">
            <v>1.95</v>
          </cell>
          <cell r="X768">
            <v>4.95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6</v>
          </cell>
          <cell r="AE768">
            <v>3</v>
          </cell>
          <cell r="AF768">
            <v>7</v>
          </cell>
          <cell r="AG768">
            <v>3</v>
          </cell>
          <cell r="AH768">
            <v>0</v>
          </cell>
          <cell r="AI768"/>
          <cell r="AJ768"/>
          <cell r="AK768">
            <v>31</v>
          </cell>
          <cell r="AL768">
            <v>23.4</v>
          </cell>
          <cell r="AM768">
            <v>79.400000000000006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>
            <v>1</v>
          </cell>
          <cell r="AV768">
            <v>0</v>
          </cell>
          <cell r="AW768">
            <v>0</v>
          </cell>
          <cell r="AX768"/>
          <cell r="AY768"/>
          <cell r="AZ768">
            <v>3</v>
          </cell>
          <cell r="BA768">
            <v>3.98</v>
          </cell>
          <cell r="BB768">
            <v>9.98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8</v>
          </cell>
          <cell r="CM768">
            <v>3</v>
          </cell>
          <cell r="CN768">
            <v>8</v>
          </cell>
          <cell r="CO768">
            <v>4</v>
          </cell>
          <cell r="CP768">
            <v>0</v>
          </cell>
          <cell r="CQ768">
            <v>0</v>
          </cell>
          <cell r="CR768">
            <v>0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3</v>
          </cell>
          <cell r="Q769">
            <v>4</v>
          </cell>
          <cell r="R769">
            <v>6</v>
          </cell>
          <cell r="S769">
            <v>7</v>
          </cell>
          <cell r="T769"/>
          <cell r="U769"/>
          <cell r="V769">
            <v>65</v>
          </cell>
          <cell r="W769">
            <v>89.699999999999989</v>
          </cell>
          <cell r="X769">
            <v>210.7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>
            <v>10</v>
          </cell>
          <cell r="AG769">
            <v>10</v>
          </cell>
          <cell r="AH769">
            <v>11</v>
          </cell>
          <cell r="AI769"/>
          <cell r="AJ769"/>
          <cell r="AK769">
            <v>233</v>
          </cell>
          <cell r="AL769">
            <v>370.5</v>
          </cell>
          <cell r="AM769">
            <v>782.5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1</v>
          </cell>
          <cell r="AW769">
            <v>0</v>
          </cell>
          <cell r="AX769"/>
          <cell r="AY769"/>
          <cell r="AZ769">
            <v>7</v>
          </cell>
          <cell r="BA769">
            <v>11.94</v>
          </cell>
          <cell r="BB769">
            <v>23.939999999999998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>
            <v>0</v>
          </cell>
          <cell r="BZ769">
            <v>1</v>
          </cell>
          <cell r="CA769">
            <v>0</v>
          </cell>
          <cell r="CB769"/>
          <cell r="CC769"/>
          <cell r="CD769">
            <v>12</v>
          </cell>
          <cell r="CE769">
            <v>22</v>
          </cell>
          <cell r="CF769">
            <v>44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21</v>
          </cell>
          <cell r="CN769">
            <v>14</v>
          </cell>
          <cell r="CO769">
            <v>18</v>
          </cell>
          <cell r="CP769">
            <v>18</v>
          </cell>
          <cell r="CQ769">
            <v>0</v>
          </cell>
          <cell r="CR769">
            <v>0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>
            <v>0</v>
          </cell>
          <cell r="R770">
            <v>1</v>
          </cell>
          <cell r="S770">
            <v>0</v>
          </cell>
          <cell r="T770"/>
          <cell r="U770"/>
          <cell r="V770">
            <v>7</v>
          </cell>
          <cell r="W770">
            <v>11.7</v>
          </cell>
          <cell r="X770">
            <v>24.7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1</v>
          </cell>
          <cell r="CP770">
            <v>0</v>
          </cell>
          <cell r="CQ770">
            <v>0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>
            <v>1</v>
          </cell>
          <cell r="R771">
            <v>7</v>
          </cell>
          <cell r="S771">
            <v>3</v>
          </cell>
          <cell r="T771"/>
          <cell r="U771"/>
          <cell r="V771">
            <v>27</v>
          </cell>
          <cell r="W771">
            <v>15.6</v>
          </cell>
          <cell r="X771">
            <v>67.599999999999994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>
            <v>0</v>
          </cell>
          <cell r="AG771">
            <v>2</v>
          </cell>
          <cell r="AH771">
            <v>1</v>
          </cell>
          <cell r="AI771"/>
          <cell r="AJ771"/>
          <cell r="AK771">
            <v>9</v>
          </cell>
          <cell r="AL771">
            <v>11.7</v>
          </cell>
          <cell r="AM771">
            <v>26.7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1</v>
          </cell>
          <cell r="CO771">
            <v>9</v>
          </cell>
          <cell r="CP771">
            <v>4</v>
          </cell>
          <cell r="CQ771">
            <v>0</v>
          </cell>
          <cell r="CR771">
            <v>0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1</v>
          </cell>
          <cell r="Q773">
            <v>6</v>
          </cell>
          <cell r="R773">
            <v>0</v>
          </cell>
          <cell r="S773">
            <v>0</v>
          </cell>
          <cell r="T773"/>
          <cell r="U773"/>
          <cell r="V773">
            <v>30</v>
          </cell>
          <cell r="W773">
            <v>44.849999999999994</v>
          </cell>
          <cell r="X773">
            <v>100.85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1</v>
          </cell>
          <cell r="AF773">
            <v>3</v>
          </cell>
          <cell r="AG773">
            <v>0</v>
          </cell>
          <cell r="AH773">
            <v>0</v>
          </cell>
          <cell r="AI773"/>
          <cell r="AJ773"/>
          <cell r="AK773">
            <v>18</v>
          </cell>
          <cell r="AL773">
            <v>27.299999999999997</v>
          </cell>
          <cell r="AM773">
            <v>59.3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2</v>
          </cell>
          <cell r="CN773">
            <v>9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1</v>
          </cell>
          <cell r="AH774">
            <v>0</v>
          </cell>
          <cell r="AI774"/>
          <cell r="AJ774"/>
          <cell r="AK774">
            <v>3</v>
          </cell>
          <cell r="AL774">
            <v>0</v>
          </cell>
          <cell r="AM774">
            <v>6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2</v>
          </cell>
          <cell r="CO774">
            <v>1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0</v>
          </cell>
          <cell r="P776">
            <v>0</v>
          </cell>
          <cell r="Q776">
            <v>3</v>
          </cell>
          <cell r="R776">
            <v>0</v>
          </cell>
          <cell r="S776">
            <v>0</v>
          </cell>
          <cell r="T776"/>
          <cell r="U776"/>
          <cell r="V776">
            <v>26</v>
          </cell>
          <cell r="W776">
            <v>37.049999999999997</v>
          </cell>
          <cell r="X776">
            <v>83.05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0</v>
          </cell>
          <cell r="AE776">
            <v>0</v>
          </cell>
          <cell r="AF776">
            <v>6</v>
          </cell>
          <cell r="AG776">
            <v>0</v>
          </cell>
          <cell r="AH776">
            <v>0</v>
          </cell>
          <cell r="AI776"/>
          <cell r="AJ776"/>
          <cell r="AK776">
            <v>46</v>
          </cell>
          <cell r="AL776">
            <v>66.3</v>
          </cell>
          <cell r="AM776">
            <v>146.30000000000001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0</v>
          </cell>
          <cell r="CM776">
            <v>0</v>
          </cell>
          <cell r="CN776">
            <v>9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/>
          <cell r="AY777"/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2</v>
          </cell>
          <cell r="P778">
            <v>1</v>
          </cell>
          <cell r="Q778">
            <v>6</v>
          </cell>
          <cell r="R778">
            <v>1</v>
          </cell>
          <cell r="S778">
            <v>0</v>
          </cell>
          <cell r="T778"/>
          <cell r="U778"/>
          <cell r="V778">
            <v>29</v>
          </cell>
          <cell r="W778">
            <v>37.049999999999997</v>
          </cell>
          <cell r="X778">
            <v>88.05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2</v>
          </cell>
          <cell r="AE778">
            <v>2</v>
          </cell>
          <cell r="AF778">
            <v>2</v>
          </cell>
          <cell r="AG778">
            <v>0</v>
          </cell>
          <cell r="AH778">
            <v>0</v>
          </cell>
          <cell r="AI778"/>
          <cell r="AJ778"/>
          <cell r="AK778">
            <v>15</v>
          </cell>
          <cell r="AL778">
            <v>17.549999999999997</v>
          </cell>
          <cell r="AM778">
            <v>43.55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/>
          <cell r="AY778"/>
          <cell r="AZ778">
            <v>1</v>
          </cell>
          <cell r="BA778">
            <v>1.99</v>
          </cell>
          <cell r="BB778">
            <v>2.99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2</v>
          </cell>
          <cell r="BY778">
            <v>1</v>
          </cell>
          <cell r="BZ778">
            <v>0</v>
          </cell>
          <cell r="CA778">
            <v>0</v>
          </cell>
          <cell r="CB778"/>
          <cell r="CC778"/>
          <cell r="CD778">
            <v>3</v>
          </cell>
          <cell r="CE778">
            <v>0</v>
          </cell>
          <cell r="CF778">
            <v>6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4</v>
          </cell>
          <cell r="CM778">
            <v>5</v>
          </cell>
          <cell r="CN778">
            <v>9</v>
          </cell>
          <cell r="CO778">
            <v>1</v>
          </cell>
          <cell r="CP778">
            <v>0</v>
          </cell>
          <cell r="CQ778">
            <v>0</v>
          </cell>
          <cell r="CR778">
            <v>0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>
            <v>0</v>
          </cell>
          <cell r="R779">
            <v>5</v>
          </cell>
          <cell r="S779">
            <v>0</v>
          </cell>
          <cell r="T779"/>
          <cell r="U779"/>
          <cell r="V779">
            <v>11</v>
          </cell>
          <cell r="W779">
            <v>1.95</v>
          </cell>
          <cell r="X779">
            <v>23.95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6</v>
          </cell>
          <cell r="AF779">
            <v>10</v>
          </cell>
          <cell r="AG779">
            <v>5</v>
          </cell>
          <cell r="AH779">
            <v>0</v>
          </cell>
          <cell r="AI779"/>
          <cell r="AJ779"/>
          <cell r="AK779">
            <v>63</v>
          </cell>
          <cell r="AL779">
            <v>66.3</v>
          </cell>
          <cell r="AM779">
            <v>178.3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/>
          <cell r="CC779"/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6</v>
          </cell>
          <cell r="CN779">
            <v>10</v>
          </cell>
          <cell r="CO779">
            <v>10</v>
          </cell>
          <cell r="CP779">
            <v>0</v>
          </cell>
          <cell r="CQ779">
            <v>0</v>
          </cell>
          <cell r="CR779">
            <v>0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1</v>
          </cell>
          <cell r="Q780">
            <v>0</v>
          </cell>
          <cell r="R780">
            <v>0</v>
          </cell>
          <cell r="S780">
            <v>0</v>
          </cell>
          <cell r="T780"/>
          <cell r="U780"/>
          <cell r="V780">
            <v>4</v>
          </cell>
          <cell r="W780">
            <v>3.9</v>
          </cell>
          <cell r="X780">
            <v>11.9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7</v>
          </cell>
          <cell r="AF780">
            <v>2</v>
          </cell>
          <cell r="AG780">
            <v>2</v>
          </cell>
          <cell r="AH780">
            <v>0</v>
          </cell>
          <cell r="AI780"/>
          <cell r="AJ780"/>
          <cell r="AK780">
            <v>43</v>
          </cell>
          <cell r="AL780">
            <v>50.7</v>
          </cell>
          <cell r="AM780">
            <v>130.69999999999999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1</v>
          </cell>
          <cell r="AU780">
            <v>0</v>
          </cell>
          <cell r="AV780">
            <v>0</v>
          </cell>
          <cell r="AW780">
            <v>0</v>
          </cell>
          <cell r="AX780"/>
          <cell r="AY780"/>
          <cell r="AZ780">
            <v>1</v>
          </cell>
          <cell r="BA780">
            <v>0</v>
          </cell>
          <cell r="BB780">
            <v>2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9</v>
          </cell>
          <cell r="CN780">
            <v>2</v>
          </cell>
          <cell r="CO780">
            <v>2</v>
          </cell>
          <cell r="CP780">
            <v>0</v>
          </cell>
          <cell r="CQ780">
            <v>0</v>
          </cell>
          <cell r="CR780">
            <v>0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1</v>
          </cell>
          <cell r="S781">
            <v>0</v>
          </cell>
          <cell r="T781"/>
          <cell r="U781"/>
          <cell r="V781">
            <v>3</v>
          </cell>
          <cell r="W781">
            <v>3.9</v>
          </cell>
          <cell r="X781">
            <v>7.9</v>
          </cell>
          <cell r="Y781">
            <v>5</v>
          </cell>
          <cell r="Z781">
            <v>14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>
            <v>1</v>
          </cell>
          <cell r="AG781">
            <v>8</v>
          </cell>
          <cell r="AH781">
            <v>12</v>
          </cell>
          <cell r="AI781"/>
          <cell r="AJ781"/>
          <cell r="AK781">
            <v>55</v>
          </cell>
          <cell r="AL781">
            <v>50.7</v>
          </cell>
          <cell r="AM781">
            <v>141.69999999999999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15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1</v>
          </cell>
          <cell r="CO781">
            <v>9</v>
          </cell>
          <cell r="CP781">
            <v>12</v>
          </cell>
          <cell r="CQ781">
            <v>0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1</v>
          </cell>
          <cell r="P782">
            <v>0</v>
          </cell>
          <cell r="Q782">
            <v>1</v>
          </cell>
          <cell r="R782">
            <v>1</v>
          </cell>
          <cell r="S782">
            <v>0</v>
          </cell>
          <cell r="T782"/>
          <cell r="U782"/>
          <cell r="V782">
            <v>14</v>
          </cell>
          <cell r="W782">
            <v>21.45</v>
          </cell>
          <cell r="X782">
            <v>45.45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2</v>
          </cell>
          <cell r="AF782">
            <v>0</v>
          </cell>
          <cell r="AG782">
            <v>1</v>
          </cell>
          <cell r="AH782">
            <v>0</v>
          </cell>
          <cell r="AI782"/>
          <cell r="AJ782"/>
          <cell r="AK782">
            <v>8</v>
          </cell>
          <cell r="AL782">
            <v>9.75</v>
          </cell>
          <cell r="AM782">
            <v>24.75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/>
          <cell r="AY782"/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/>
          <cell r="BN782"/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/>
          <cell r="CC782"/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1</v>
          </cell>
          <cell r="CM782">
            <v>2</v>
          </cell>
          <cell r="CN782">
            <v>1</v>
          </cell>
          <cell r="CO782">
            <v>2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</v>
          </cell>
          <cell r="R783">
            <v>0</v>
          </cell>
          <cell r="S783">
            <v>0</v>
          </cell>
          <cell r="T783"/>
          <cell r="U783"/>
          <cell r="V783">
            <v>2</v>
          </cell>
          <cell r="W783">
            <v>1.95</v>
          </cell>
          <cell r="X783">
            <v>5.95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58</v>
          </cell>
          <cell r="AL783">
            <v>113.1</v>
          </cell>
          <cell r="AM783">
            <v>229.1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/>
          <cell r="AY783"/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/>
          <cell r="BN783"/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/>
          <cell r="CC783"/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1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/>
          <cell r="BN784"/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/>
          <cell r="CC784"/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1</v>
          </cell>
          <cell r="Q785">
            <v>0</v>
          </cell>
          <cell r="R785">
            <v>0</v>
          </cell>
          <cell r="S785">
            <v>0</v>
          </cell>
          <cell r="T785"/>
          <cell r="U785"/>
          <cell r="V785">
            <v>34</v>
          </cell>
          <cell r="W785">
            <v>60.45</v>
          </cell>
          <cell r="X785">
            <v>114.45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>
            <v>1</v>
          </cell>
          <cell r="AG785">
            <v>0</v>
          </cell>
          <cell r="AH785">
            <v>0</v>
          </cell>
          <cell r="AI785"/>
          <cell r="AJ785"/>
          <cell r="AK785">
            <v>14</v>
          </cell>
          <cell r="AL785">
            <v>23.4</v>
          </cell>
          <cell r="AM785">
            <v>50.4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/>
          <cell r="AY785"/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/>
          <cell r="BN785"/>
          <cell r="BO785">
            <v>7</v>
          </cell>
          <cell r="BP785">
            <v>20</v>
          </cell>
          <cell r="BQ785">
            <v>33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1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/>
          <cell r="CC785"/>
          <cell r="CD785">
            <v>11</v>
          </cell>
          <cell r="CE785">
            <v>20</v>
          </cell>
          <cell r="CF785">
            <v>40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7</v>
          </cell>
          <cell r="CM785">
            <v>1</v>
          </cell>
          <cell r="CN785">
            <v>1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10</v>
          </cell>
          <cell r="P786">
            <v>3</v>
          </cell>
          <cell r="Q786">
            <v>0</v>
          </cell>
          <cell r="R786">
            <v>0</v>
          </cell>
          <cell r="S786">
            <v>0</v>
          </cell>
          <cell r="T786"/>
          <cell r="U786"/>
          <cell r="V786">
            <v>113</v>
          </cell>
          <cell r="W786">
            <v>195</v>
          </cell>
          <cell r="X786">
            <v>391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14</v>
          </cell>
          <cell r="AE786">
            <v>3</v>
          </cell>
          <cell r="AF786">
            <v>0</v>
          </cell>
          <cell r="AG786">
            <v>0</v>
          </cell>
          <cell r="AH786">
            <v>9</v>
          </cell>
          <cell r="AI786"/>
          <cell r="AJ786"/>
          <cell r="AK786">
            <v>62</v>
          </cell>
          <cell r="AL786">
            <v>70.199999999999989</v>
          </cell>
          <cell r="AM786">
            <v>188.2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1</v>
          </cell>
          <cell r="AX786"/>
          <cell r="AY786"/>
          <cell r="AZ786">
            <v>2</v>
          </cell>
          <cell r="BA786">
            <v>1.99</v>
          </cell>
          <cell r="BB786">
            <v>5.99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/>
          <cell r="BN786"/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46</v>
          </cell>
          <cell r="BX786">
            <v>58</v>
          </cell>
          <cell r="BY786">
            <v>0</v>
          </cell>
          <cell r="BZ786">
            <v>0</v>
          </cell>
          <cell r="CA786">
            <v>9</v>
          </cell>
          <cell r="CB786"/>
          <cell r="CC786"/>
          <cell r="CD786">
            <v>125</v>
          </cell>
          <cell r="CE786">
            <v>114</v>
          </cell>
          <cell r="CF786">
            <v>364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70</v>
          </cell>
          <cell r="CM786">
            <v>64</v>
          </cell>
          <cell r="CN786">
            <v>0</v>
          </cell>
          <cell r="CO786">
            <v>0</v>
          </cell>
          <cell r="CP786">
            <v>19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/>
          <cell r="BN787"/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/>
          <cell r="CC787"/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>
            <v>2</v>
          </cell>
          <cell r="R788">
            <v>1</v>
          </cell>
          <cell r="S788">
            <v>3</v>
          </cell>
          <cell r="T788"/>
          <cell r="U788"/>
          <cell r="V788">
            <v>25</v>
          </cell>
          <cell r="W788">
            <v>33.15</v>
          </cell>
          <cell r="X788">
            <v>79.150000000000006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>
            <v>5</v>
          </cell>
          <cell r="AG788">
            <v>7</v>
          </cell>
          <cell r="AH788">
            <v>3</v>
          </cell>
          <cell r="AI788"/>
          <cell r="AJ788"/>
          <cell r="AK788">
            <v>41</v>
          </cell>
          <cell r="AL788">
            <v>39</v>
          </cell>
          <cell r="AM788">
            <v>117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/>
          <cell r="AY788"/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/>
          <cell r="BN788"/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/>
          <cell r="CC788"/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7</v>
          </cell>
          <cell r="CO788">
            <v>8</v>
          </cell>
          <cell r="CP788">
            <v>6</v>
          </cell>
          <cell r="CQ788">
            <v>0</v>
          </cell>
          <cell r="CR788">
            <v>0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/>
          <cell r="BN789"/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/>
          <cell r="CC789"/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/>
          <cell r="U790"/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/>
          <cell r="AJ790"/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/>
          <cell r="AY790"/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/>
          <cell r="BN790"/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/>
          <cell r="CC790"/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136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4" sqref="W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2938</v>
      </c>
      <c r="K4" s="48">
        <f t="shared" si="0"/>
        <v>2495</v>
      </c>
      <c r="L4" s="48">
        <f t="shared" si="0"/>
        <v>3270</v>
      </c>
      <c r="M4" s="48">
        <f t="shared" si="0"/>
        <v>3278</v>
      </c>
      <c r="N4" s="48">
        <f t="shared" si="0"/>
        <v>3492</v>
      </c>
      <c r="O4" s="48">
        <f t="shared" si="0"/>
        <v>3341</v>
      </c>
      <c r="P4" s="48">
        <f t="shared" si="0"/>
        <v>3267</v>
      </c>
      <c r="Q4" s="48">
        <f t="shared" si="0"/>
        <v>3500</v>
      </c>
      <c r="R4" s="48">
        <f t="shared" si="0"/>
        <v>3081</v>
      </c>
      <c r="S4" s="48">
        <f t="shared" si="0"/>
        <v>1743</v>
      </c>
      <c r="T4" s="48">
        <f t="shared" si="0"/>
        <v>0</v>
      </c>
      <c r="U4" s="49">
        <f t="shared" si="0"/>
        <v>0</v>
      </c>
      <c r="V4" s="90">
        <f t="shared" si="0"/>
        <v>32452.633333333317</v>
      </c>
      <c r="W4" s="90">
        <f t="shared" si="0"/>
        <v>30405</v>
      </c>
      <c r="X4" s="91">
        <f>IFERROR(W4/V4,0)</f>
        <v>0.93690393897156832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40</v>
      </c>
      <c r="AE4" s="48">
        <f t="shared" si="1"/>
        <v>38</v>
      </c>
      <c r="AF4" s="48">
        <f t="shared" si="1"/>
        <v>42</v>
      </c>
      <c r="AG4" s="48">
        <f t="shared" si="1"/>
        <v>41</v>
      </c>
      <c r="AH4" s="48">
        <f t="shared" si="1"/>
        <v>17</v>
      </c>
      <c r="AI4" s="48">
        <f t="shared" si="1"/>
        <v>0</v>
      </c>
      <c r="AJ4" s="49">
        <f t="shared" si="1"/>
        <v>0</v>
      </c>
      <c r="AK4" s="90">
        <f t="shared" si="1"/>
        <v>705.8999999999993</v>
      </c>
      <c r="AL4" s="90">
        <f t="shared" si="1"/>
        <v>433</v>
      </c>
      <c r="AM4" s="91">
        <f>IFERROR(AL4/AK4,0)</f>
        <v>0.6134013316333764</v>
      </c>
      <c r="AN4" s="47">
        <f t="shared" ref="AN4:BA4" si="2">SUBTOTAL(9,AN6:AN952)</f>
        <v>379</v>
      </c>
      <c r="AO4" s="48">
        <f t="shared" si="2"/>
        <v>279</v>
      </c>
      <c r="AP4" s="48">
        <f t="shared" si="2"/>
        <v>378</v>
      </c>
      <c r="AQ4" s="48">
        <f t="shared" si="2"/>
        <v>357</v>
      </c>
      <c r="AR4" s="48">
        <f t="shared" si="2"/>
        <v>644</v>
      </c>
      <c r="AS4" s="48">
        <f t="shared" si="2"/>
        <v>1027</v>
      </c>
      <c r="AT4" s="48">
        <f t="shared" si="2"/>
        <v>831</v>
      </c>
      <c r="AU4" s="48">
        <f t="shared" si="2"/>
        <v>702</v>
      </c>
      <c r="AV4" s="48">
        <f t="shared" si="2"/>
        <v>448</v>
      </c>
      <c r="AW4" s="48">
        <f t="shared" si="2"/>
        <v>370</v>
      </c>
      <c r="AX4" s="48">
        <f t="shared" si="2"/>
        <v>0</v>
      </c>
      <c r="AY4" s="49">
        <f t="shared" si="2"/>
        <v>0</v>
      </c>
      <c r="AZ4" s="90">
        <f t="shared" si="2"/>
        <v>2186.4333333333338</v>
      </c>
      <c r="BA4" s="90">
        <f t="shared" si="2"/>
        <v>5415</v>
      </c>
      <c r="BB4" s="91">
        <f>IFERROR(BA4/AZ4,0)</f>
        <v>2.4766362264265998</v>
      </c>
      <c r="BC4" s="47">
        <f t="shared" ref="BC4:BP4" si="3">SUBTOTAL(9,BC6:BC952)</f>
        <v>6016</v>
      </c>
      <c r="BD4" s="48">
        <f t="shared" si="3"/>
        <v>5123</v>
      </c>
      <c r="BE4" s="48">
        <f t="shared" si="3"/>
        <v>7510</v>
      </c>
      <c r="BF4" s="48">
        <f t="shared" si="3"/>
        <v>8372</v>
      </c>
      <c r="BG4" s="48">
        <f t="shared" si="3"/>
        <v>7749</v>
      </c>
      <c r="BH4" s="48">
        <f t="shared" si="3"/>
        <v>7415</v>
      </c>
      <c r="BI4" s="48">
        <f t="shared" si="3"/>
        <v>6584</v>
      </c>
      <c r="BJ4" s="48">
        <f t="shared" si="3"/>
        <v>5945</v>
      </c>
      <c r="BK4" s="48">
        <f t="shared" si="3"/>
        <v>5954</v>
      </c>
      <c r="BL4" s="48">
        <f t="shared" si="3"/>
        <v>4273</v>
      </c>
      <c r="BM4" s="48">
        <f t="shared" si="3"/>
        <v>0</v>
      </c>
      <c r="BN4" s="49">
        <f t="shared" si="3"/>
        <v>0</v>
      </c>
      <c r="BO4" s="90">
        <f t="shared" si="3"/>
        <v>91547.789999999964</v>
      </c>
      <c r="BP4" s="90">
        <f t="shared" si="3"/>
        <v>64941</v>
      </c>
      <c r="BQ4" s="91">
        <f>IFERROR(BP4/BO4,0)</f>
        <v>0.70936720591507485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6</v>
      </c>
      <c r="Q6" s="43">
        <f>VLOOKUP($H6,[1]EDA!$H$6:$BN$980,Q$1,FALSE)</f>
        <v>8</v>
      </c>
      <c r="R6" s="43">
        <f>VLOOKUP($H6,[1]EDA!$H$6:$BN$980,R$1,FALSE)</f>
        <v>10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169.01666666666665</v>
      </c>
      <c r="W6" s="45">
        <f>SUM(J6:U6)</f>
        <v>71</v>
      </c>
      <c r="X6" s="16">
        <f>IFERROR(W6/V6,0)</f>
        <v>0.42007691549156889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3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7.3666666666666671</v>
      </c>
      <c r="BA6" s="19">
        <f>SUM(AN6:AY6)</f>
        <v>17</v>
      </c>
      <c r="BB6" s="16">
        <f>IFERROR(BA6/AZ6,0)</f>
        <v>2.3076923076923075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6</v>
      </c>
      <c r="BJ6" s="44">
        <f>VLOOKUP($H6,[4]IRA!$H$7:$CS$981,BJ$1,FALSE)</f>
        <v>2</v>
      </c>
      <c r="BK6" s="44">
        <f>VLOOKUP($H6,[4]IRA!$H$7:$CS$981,BK$1,FALSE)</f>
        <v>7</v>
      </c>
      <c r="BL6" s="44">
        <f>VLOOKUP($H6,[4]IRA!$H$7:$CS$981,BL$1,FALSE)</f>
        <v>4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93.939999999999984</v>
      </c>
      <c r="BP6" s="45">
        <f>SUM(BC6:BN6)</f>
        <v>67</v>
      </c>
      <c r="BQ6" s="16">
        <f>IFERROR(BP6/BO6,0)</f>
        <v>0.71322120502448383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8</v>
      </c>
      <c r="Q7" s="36">
        <f>VLOOKUP($H7,[1]EDA!$H$6:$BN$980,Q$1,FALSE)</f>
        <v>7</v>
      </c>
      <c r="R7" s="36">
        <f>VLOOKUP($H7,[1]EDA!$H$6:$BN$980,R$1,FALSE)</f>
        <v>9</v>
      </c>
      <c r="S7" s="36">
        <f>VLOOKUP($H7,[1]EDA!$H$6:$BN$980,S$1,FALSE)</f>
        <v>3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151.01666666666665</v>
      </c>
      <c r="W7" s="10">
        <f t="shared" ref="W7:W28" si="4">SUM(J7:U7)</f>
        <v>95</v>
      </c>
      <c r="X7" s="17">
        <f t="shared" ref="X7:X28" si="5">IFERROR(W7/V7,0)</f>
        <v>0.62906963911268077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4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30.06666666666667</v>
      </c>
      <c r="BA7" s="20">
        <f t="shared" ref="BA7:BA28" si="8">SUM(AN7:AY7)</f>
        <v>27</v>
      </c>
      <c r="BB7" s="17">
        <f t="shared" ref="BB7:BB28" si="9">IFERROR(BA7/AZ7,0)</f>
        <v>0.89800443458980039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7</v>
      </c>
      <c r="BJ7" s="36">
        <f>VLOOKUP($H7,[4]IRA!$H$7:$CS$981,BJ$1,FALSE)</f>
        <v>5</v>
      </c>
      <c r="BK7" s="36">
        <f>VLOOKUP($H7,[4]IRA!$H$7:$CS$981,BK$1,FALSE)</f>
        <v>3</v>
      </c>
      <c r="BL7" s="36">
        <f>VLOOKUP($H7,[4]IRA!$H$7:$CS$981,BL$1,FALSE)</f>
        <v>3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160.22</v>
      </c>
      <c r="BP7" s="10">
        <f t="shared" ref="BP7:BP28" si="10">SUM(BC7:BN7)</f>
        <v>99</v>
      </c>
      <c r="BQ7" s="17">
        <f t="shared" ref="BQ7:BQ28" si="11">IFERROR(BP7/BO7,0)</f>
        <v>0.61790038696791916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3</v>
      </c>
      <c r="R8" s="36">
        <f>VLOOKUP($H8,[1]EDA!$H$6:$BN$980,R$1,FALSE)</f>
        <v>4</v>
      </c>
      <c r="S8" s="36">
        <f>VLOOKUP($H8,[1]EDA!$H$6:$BN$980,S$1,FALSE)</f>
        <v>1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83.533333333333331</v>
      </c>
      <c r="W8" s="10">
        <f t="shared" si="4"/>
        <v>29</v>
      </c>
      <c r="X8" s="17">
        <f t="shared" si="5"/>
        <v>0.34716679968076619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6</v>
      </c>
      <c r="BB8" s="17">
        <f t="shared" si="9"/>
        <v>1.6216216216216215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6</v>
      </c>
      <c r="BK8" s="36">
        <f>VLOOKUP($H8,[4]IRA!$H$7:$CS$981,BK$1,FALSE)</f>
        <v>3</v>
      </c>
      <c r="BL8" s="36">
        <f>VLOOKUP($H8,[4]IRA!$H$7:$CS$981,BL$1,FALSE)</f>
        <v>5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393.57000000000005</v>
      </c>
      <c r="BP8" s="10">
        <f t="shared" si="10"/>
        <v>63</v>
      </c>
      <c r="BQ8" s="17">
        <f t="shared" si="11"/>
        <v>0.1600731763091699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9</v>
      </c>
      <c r="Q9" s="36">
        <f>VLOOKUP($H9,[1]EDA!$H$6:$BN$980,Q$1,FALSE)</f>
        <v>7</v>
      </c>
      <c r="R9" s="36">
        <f>VLOOKUP($H9,[1]EDA!$H$6:$BN$980,R$1,FALSE)</f>
        <v>3</v>
      </c>
      <c r="S9" s="36">
        <f>VLOOKUP($H9,[1]EDA!$H$6:$BN$980,S$1,FALSE)</f>
        <v>4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50.25</v>
      </c>
      <c r="W9" s="10">
        <f t="shared" si="4"/>
        <v>36</v>
      </c>
      <c r="X9" s="17">
        <f t="shared" si="5"/>
        <v>0.71641791044776115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9</v>
      </c>
      <c r="BJ9" s="36">
        <f>VLOOKUP($H9,[4]IRA!$H$7:$CS$981,BJ$1,FALSE)</f>
        <v>10</v>
      </c>
      <c r="BK9" s="36">
        <f>VLOOKUP($H9,[4]IRA!$H$7:$CS$981,BK$1,FALSE)</f>
        <v>7</v>
      </c>
      <c r="BL9" s="36">
        <f>VLOOKUP($H9,[4]IRA!$H$7:$CS$981,BL$1,FALSE)</f>
        <v>9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208.84</v>
      </c>
      <c r="BP9" s="10">
        <f t="shared" si="10"/>
        <v>66</v>
      </c>
      <c r="BQ9" s="17">
        <f t="shared" si="11"/>
        <v>0.31603141160697185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8</v>
      </c>
      <c r="R10" s="36">
        <f>VLOOKUP($H10,[1]EDA!$H$6:$BN$980,R$1,FALSE)</f>
        <v>6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68.849999999999994</v>
      </c>
      <c r="W10" s="10">
        <f t="shared" si="4"/>
        <v>68</v>
      </c>
      <c r="X10" s="17">
        <f t="shared" si="5"/>
        <v>0.98765432098765438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4</v>
      </c>
      <c r="AV10" s="36">
        <f>VLOOKUP($H10,[3]IRA!$H$6:$BN$980,AV$1,FALSE)</f>
        <v>2</v>
      </c>
      <c r="AW10" s="36">
        <f>VLOOKUP($H10,[3]IRA!$H$6:$BN$980,AW$1,FALSE)</f>
        <v>3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3.7</v>
      </c>
      <c r="BA10" s="20">
        <f t="shared" si="8"/>
        <v>18</v>
      </c>
      <c r="BB10" s="17">
        <f t="shared" si="9"/>
        <v>4.8648648648648649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16</v>
      </c>
      <c r="BK10" s="36">
        <f>VLOOKUP($H10,[4]IRA!$H$7:$CS$981,BK$1,FALSE)</f>
        <v>18</v>
      </c>
      <c r="BL10" s="36">
        <f>VLOOKUP($H10,[4]IRA!$H$7:$CS$981,BL$1,FALSE)</f>
        <v>15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348.21</v>
      </c>
      <c r="BP10" s="10">
        <f t="shared" si="10"/>
        <v>168</v>
      </c>
      <c r="BQ10" s="17">
        <f t="shared" si="11"/>
        <v>0.48246747652278799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73</v>
      </c>
      <c r="Q11" s="36">
        <f>VLOOKUP($H11,[1]EDA!$H$6:$BN$980,Q$1,FALSE)</f>
        <v>65</v>
      </c>
      <c r="R11" s="36">
        <f>VLOOKUP($H11,[1]EDA!$H$6:$BN$980,R$1,FALSE)</f>
        <v>59</v>
      </c>
      <c r="S11" s="36">
        <f>VLOOKUP($H11,[1]EDA!$H$6:$BN$980,S$1,FALSE)</f>
        <v>10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425.35</v>
      </c>
      <c r="W11" s="10">
        <f t="shared" si="4"/>
        <v>585</v>
      </c>
      <c r="X11" s="17">
        <f t="shared" si="5"/>
        <v>1.3753379569766073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3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4</v>
      </c>
      <c r="AM11" s="17">
        <f t="shared" si="7"/>
        <v>0.61538461538461542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1</v>
      </c>
      <c r="AV11" s="36">
        <f>VLOOKUP($H11,[3]IRA!$H$6:$BN$980,AV$1,FALSE)</f>
        <v>1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13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97</v>
      </c>
      <c r="BJ11" s="36">
        <f>VLOOKUP($H11,[4]IRA!$H$7:$CS$981,BJ$1,FALSE)</f>
        <v>82</v>
      </c>
      <c r="BK11" s="36">
        <f>VLOOKUP($H11,[4]IRA!$H$7:$CS$981,BK$1,FALSE)</f>
        <v>78</v>
      </c>
      <c r="BL11" s="36">
        <f>VLOOKUP($H11,[4]IRA!$H$7:$CS$981,BL$1,FALSE)</f>
        <v>31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4306.53</v>
      </c>
      <c r="BP11" s="10">
        <f t="shared" si="10"/>
        <v>1112</v>
      </c>
      <c r="BQ11" s="17">
        <f t="shared" si="11"/>
        <v>0.25821252841614944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12</v>
      </c>
      <c r="R12" s="36">
        <f>VLOOKUP($H12,[1]EDA!$H$6:$BN$980,R$1,FALSE)</f>
        <v>18</v>
      </c>
      <c r="S12" s="36">
        <f>VLOOKUP($H12,[1]EDA!$H$6:$BN$980,S$1,FALSE)</f>
        <v>4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175.58333333333334</v>
      </c>
      <c r="W12" s="10">
        <f t="shared" si="4"/>
        <v>144</v>
      </c>
      <c r="X12" s="17">
        <f t="shared" si="5"/>
        <v>0.82012339819648783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3</v>
      </c>
      <c r="AV12" s="36">
        <f>VLOOKUP($H12,[3]IRA!$H$6:$BN$980,AV$1,FALSE)</f>
        <v>2</v>
      </c>
      <c r="AW12" s="36">
        <f>VLOOKUP($H12,[3]IRA!$H$6:$BN$980,AW$1,FALSE)</f>
        <v>1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38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26</v>
      </c>
      <c r="BK12" s="36">
        <f>VLOOKUP($H12,[4]IRA!$H$7:$CS$981,BK$1,FALSE)</f>
        <v>47</v>
      </c>
      <c r="BL12" s="36">
        <f>VLOOKUP($H12,[4]IRA!$H$7:$CS$981,BL$1,FALSE)</f>
        <v>19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433.44999999999993</v>
      </c>
      <c r="BP12" s="10">
        <f t="shared" si="10"/>
        <v>325</v>
      </c>
      <c r="BQ12" s="17">
        <f t="shared" si="11"/>
        <v>0.74979813127234984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17</v>
      </c>
      <c r="Q13" s="36">
        <f>VLOOKUP($H13,[1]EDA!$H$6:$BN$980,Q$1,FALSE)</f>
        <v>24</v>
      </c>
      <c r="R13" s="36">
        <f>VLOOKUP($H13,[1]EDA!$H$6:$BN$980,R$1,FALSE)</f>
        <v>12</v>
      </c>
      <c r="S13" s="36">
        <f>VLOOKUP($H13,[1]EDA!$H$6:$BN$980,S$1,FALSE)</f>
        <v>12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276.86666666666662</v>
      </c>
      <c r="W13" s="10">
        <f t="shared" si="4"/>
        <v>178</v>
      </c>
      <c r="X13" s="17">
        <f t="shared" si="5"/>
        <v>0.64290874066939574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2</v>
      </c>
      <c r="AG13" s="36">
        <f>VLOOKUP($H13,[2]EDA!$H$6:$AY$980,AG$1,FALSE)</f>
        <v>1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8</v>
      </c>
      <c r="AM13" s="17">
        <f t="shared" si="7"/>
        <v>0.54298642533936647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2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6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42</v>
      </c>
      <c r="BJ13" s="36">
        <f>VLOOKUP($H13,[4]IRA!$H$7:$CS$981,BJ$1,FALSE)</f>
        <v>37</v>
      </c>
      <c r="BK13" s="36">
        <f>VLOOKUP($H13,[4]IRA!$H$7:$CS$981,BK$1,FALSE)</f>
        <v>47</v>
      </c>
      <c r="BL13" s="36">
        <f>VLOOKUP($H13,[4]IRA!$H$7:$CS$981,BL$1,FALSE)</f>
        <v>45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469.08</v>
      </c>
      <c r="BP13" s="10">
        <f t="shared" si="10"/>
        <v>359</v>
      </c>
      <c r="BQ13" s="17">
        <f t="shared" si="11"/>
        <v>0.76532787584207385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7</v>
      </c>
      <c r="R14" s="36">
        <f>VLOOKUP($H14,[1]EDA!$H$6:$BN$980,R$1,FALSE)</f>
        <v>19</v>
      </c>
      <c r="S14" s="36">
        <f>VLOOKUP($H14,[1]EDA!$H$6:$BN$980,S$1,FALSE)</f>
        <v>13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92.600000000000009</v>
      </c>
      <c r="W14" s="10">
        <f t="shared" si="4"/>
        <v>120</v>
      </c>
      <c r="X14" s="17">
        <f t="shared" si="5"/>
        <v>1.2958963282937364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1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2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17</v>
      </c>
      <c r="BK14" s="36">
        <f>VLOOKUP($H14,[4]IRA!$H$7:$CS$981,BK$1,FALSE)</f>
        <v>26</v>
      </c>
      <c r="BL14" s="36">
        <f>VLOOKUP($H14,[4]IRA!$H$7:$CS$981,BL$1,FALSE)</f>
        <v>56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522.84</v>
      </c>
      <c r="BP14" s="10">
        <f t="shared" si="10"/>
        <v>390</v>
      </c>
      <c r="BQ14" s="17">
        <f t="shared" si="11"/>
        <v>0.74592609593757164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3</v>
      </c>
      <c r="S15" s="36">
        <f>VLOOKUP($H15,[1]EDA!$H$6:$BN$980,S$1,FALSE)</f>
        <v>2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35.333333333333329</v>
      </c>
      <c r="W15" s="10">
        <f t="shared" si="4"/>
        <v>22</v>
      </c>
      <c r="X15" s="17">
        <f t="shared" si="5"/>
        <v>0.62264150943396235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1.85</v>
      </c>
      <c r="BA15" s="20">
        <f t="shared" si="8"/>
        <v>2</v>
      </c>
      <c r="BB15" s="17">
        <f t="shared" si="9"/>
        <v>1.0810810810810809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8</v>
      </c>
      <c r="BJ15" s="36">
        <f>VLOOKUP($H15,[4]IRA!$H$7:$CS$981,BJ$1,FALSE)</f>
        <v>6</v>
      </c>
      <c r="BK15" s="36">
        <f>VLOOKUP($H15,[4]IRA!$H$7:$CS$981,BK$1,FALSE)</f>
        <v>9</v>
      </c>
      <c r="BL15" s="36">
        <f>VLOOKUP($H15,[4]IRA!$H$7:$CS$981,BL$1,FALSE)</f>
        <v>23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309.99</v>
      </c>
      <c r="BP15" s="10">
        <f t="shared" si="10"/>
        <v>130</v>
      </c>
      <c r="BQ15" s="17">
        <f t="shared" si="11"/>
        <v>0.41936836672150712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7</v>
      </c>
      <c r="Q16" s="36">
        <f>VLOOKUP($H16,[1]EDA!$H$6:$BN$980,Q$1,FALSE)</f>
        <v>4</v>
      </c>
      <c r="R16" s="36">
        <f>VLOOKUP($H16,[1]EDA!$H$6:$BN$980,R$1,FALSE)</f>
        <v>2</v>
      </c>
      <c r="S16" s="36">
        <f>VLOOKUP($H16,[1]EDA!$H$6:$BN$980,S$1,FALSE)</f>
        <v>1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6.25</v>
      </c>
      <c r="W16" s="10">
        <f t="shared" si="4"/>
        <v>40</v>
      </c>
      <c r="X16" s="17">
        <f t="shared" si="5"/>
        <v>6.4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9</v>
      </c>
      <c r="BJ16" s="36">
        <f>VLOOKUP($H16,[4]IRA!$H$7:$CS$981,BJ$1,FALSE)</f>
        <v>5</v>
      </c>
      <c r="BK16" s="36">
        <f>VLOOKUP($H16,[4]IRA!$H$7:$CS$981,BK$1,FALSE)</f>
        <v>7</v>
      </c>
      <c r="BL16" s="36">
        <f>VLOOKUP($H16,[4]IRA!$H$7:$CS$981,BL$1,FALSE)</f>
        <v>5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58</v>
      </c>
      <c r="BQ16" s="17">
        <f t="shared" si="11"/>
        <v>0.4276024771453848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4</v>
      </c>
      <c r="R17" s="36">
        <f>VLOOKUP($H17,[1]EDA!$H$6:$BN$980,R$1,FALSE)</f>
        <v>5</v>
      </c>
      <c r="S17" s="36">
        <f>VLOOKUP($H17,[1]EDA!$H$6:$BN$980,S$1,FALSE)</f>
        <v>6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63</v>
      </c>
      <c r="W17" s="10">
        <f t="shared" si="4"/>
        <v>76</v>
      </c>
      <c r="X17" s="17">
        <f t="shared" si="5"/>
        <v>1.2063492063492063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26</v>
      </c>
      <c r="BK17" s="36">
        <f>VLOOKUP($H17,[4]IRA!$H$7:$CS$981,BK$1,FALSE)</f>
        <v>54</v>
      </c>
      <c r="BL17" s="36">
        <f>VLOOKUP($H17,[4]IRA!$H$7:$CS$981,BL$1,FALSE)</f>
        <v>48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587.63</v>
      </c>
      <c r="BP17" s="10">
        <f t="shared" si="10"/>
        <v>356</v>
      </c>
      <c r="BQ17" s="17">
        <f t="shared" si="11"/>
        <v>0.60582339227064652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8</v>
      </c>
      <c r="Q18" s="36">
        <f>VLOOKUP($H18,[1]EDA!$H$6:$BN$980,Q$1,FALSE)</f>
        <v>10</v>
      </c>
      <c r="R18" s="36">
        <f>VLOOKUP($H18,[1]EDA!$H$6:$BN$980,R$1,FALSE)</f>
        <v>11</v>
      </c>
      <c r="S18" s="36">
        <f>VLOOKUP($H18,[1]EDA!$H$6:$BN$980,S$1,FALSE)</f>
        <v>8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127.25</v>
      </c>
      <c r="W18" s="10">
        <f t="shared" si="4"/>
        <v>93</v>
      </c>
      <c r="X18" s="17">
        <f t="shared" si="5"/>
        <v>0.73084479371316302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2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16</v>
      </c>
      <c r="BB18" s="17">
        <f t="shared" si="9"/>
        <v>8.6486486486486474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24</v>
      </c>
      <c r="BJ18" s="36">
        <f>VLOOKUP($H18,[4]IRA!$H$7:$CS$981,BJ$1,FALSE)</f>
        <v>8</v>
      </c>
      <c r="BK18" s="36">
        <f>VLOOKUP($H18,[4]IRA!$H$7:$CS$981,BK$1,FALSE)</f>
        <v>23</v>
      </c>
      <c r="BL18" s="36">
        <f>VLOOKUP($H18,[4]IRA!$H$7:$CS$981,BL$1,FALSE)</f>
        <v>16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820.93000000000006</v>
      </c>
      <c r="BP18" s="10">
        <f t="shared" si="10"/>
        <v>159</v>
      </c>
      <c r="BQ18" s="17">
        <f t="shared" si="11"/>
        <v>0.19368277441438367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2</v>
      </c>
      <c r="R19" s="36">
        <f>VLOOKUP($H19,[1]EDA!$H$6:$BN$980,R$1,FALSE)</f>
        <v>4</v>
      </c>
      <c r="S19" s="36">
        <f>VLOOKUP($H19,[1]EDA!$H$6:$BN$980,S$1,FALSE)</f>
        <v>2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82.183333333333337</v>
      </c>
      <c r="W19" s="10">
        <f t="shared" si="4"/>
        <v>27</v>
      </c>
      <c r="X19" s="17">
        <f t="shared" si="5"/>
        <v>0.32853376597039141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9</v>
      </c>
      <c r="BB19" s="17">
        <f t="shared" si="9"/>
        <v>1.6216216216216217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10</v>
      </c>
      <c r="BH19" s="36">
        <f>VLOOKUP($H19,[4]IRA!$H$7:$CS$981,BH$1,FALSE)</f>
        <v>3</v>
      </c>
      <c r="BI19" s="36">
        <f>VLOOKUP($H19,[4]IRA!$H$7:$CS$981,BI$1,FALSE)</f>
        <v>0</v>
      </c>
      <c r="BJ19" s="36">
        <f>VLOOKUP($H19,[4]IRA!$H$7:$CS$981,BJ$1,FALSE)</f>
        <v>5</v>
      </c>
      <c r="BK19" s="36">
        <f>VLOOKUP($H19,[4]IRA!$H$7:$CS$981,BK$1,FALSE)</f>
        <v>18</v>
      </c>
      <c r="BL19" s="36">
        <f>VLOOKUP($H19,[4]IRA!$H$7:$CS$981,BL$1,FALSE)</f>
        <v>11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299.10000000000002</v>
      </c>
      <c r="BP19" s="10">
        <f t="shared" si="10"/>
        <v>107</v>
      </c>
      <c r="BQ19" s="17">
        <f t="shared" si="11"/>
        <v>0.35773988632564357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78</v>
      </c>
      <c r="Q20" s="36">
        <f>VLOOKUP($H20,[1]EDA!$H$6:$BN$980,Q$1,FALSE)</f>
        <v>75</v>
      </c>
      <c r="R20" s="36">
        <f>VLOOKUP($H20,[1]EDA!$H$6:$BN$980,R$1,FALSE)</f>
        <v>58</v>
      </c>
      <c r="S20" s="36">
        <f>VLOOKUP($H20,[1]EDA!$H$6:$BN$980,S$1,FALSE)</f>
        <v>58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650.29999999999995</v>
      </c>
      <c r="W20" s="10">
        <f t="shared" si="4"/>
        <v>878</v>
      </c>
      <c r="X20" s="17">
        <f t="shared" si="5"/>
        <v>1.3501460864216517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1</v>
      </c>
      <c r="AG20" s="36">
        <f>VLOOKUP($H20,[2]EDA!$H$6:$AY$980,AG$1,FALSE)</f>
        <v>0</v>
      </c>
      <c r="AH20" s="36">
        <f>VLOOKUP($H20,[2]EDA!$H$6:$AY$980,AH$1,FALSE)</f>
        <v>1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39.866666666666667</v>
      </c>
      <c r="AL20" s="39">
        <f t="shared" si="6"/>
        <v>13</v>
      </c>
      <c r="AM20" s="17">
        <f t="shared" si="7"/>
        <v>0.32608695652173914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4</v>
      </c>
      <c r="AV20" s="36">
        <f>VLOOKUP($H20,[3]IRA!$H$6:$BN$980,AV$1,FALSE)</f>
        <v>6</v>
      </c>
      <c r="AW20" s="36">
        <f>VLOOKUP($H20,[3]IRA!$H$6:$BN$980,AW$1,FALSE)</f>
        <v>8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5.55</v>
      </c>
      <c r="BA20" s="20">
        <f t="shared" si="8"/>
        <v>93</v>
      </c>
      <c r="BB20" s="17">
        <f t="shared" si="9"/>
        <v>16.756756756756758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107</v>
      </c>
      <c r="BJ20" s="36">
        <f>VLOOKUP($H20,[4]IRA!$H$7:$CS$981,BJ$1,FALSE)</f>
        <v>114</v>
      </c>
      <c r="BK20" s="36">
        <f>VLOOKUP($H20,[4]IRA!$H$7:$CS$981,BK$1,FALSE)</f>
        <v>147</v>
      </c>
      <c r="BL20" s="36">
        <f>VLOOKUP($H20,[4]IRA!$H$7:$CS$981,BL$1,FALSE)</f>
        <v>141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2633.31</v>
      </c>
      <c r="BP20" s="10">
        <f t="shared" si="10"/>
        <v>1816</v>
      </c>
      <c r="BQ20" s="17">
        <f t="shared" si="11"/>
        <v>0.68962636377790687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3</v>
      </c>
      <c r="R21" s="36">
        <f>VLOOKUP($H21,[1]EDA!$H$6:$BN$980,R$1,FALSE)</f>
        <v>3</v>
      </c>
      <c r="S21" s="36">
        <f>VLOOKUP($H21,[1]EDA!$H$6:$BN$980,S$1,FALSE)</f>
        <v>2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74.666666666666671</v>
      </c>
      <c r="W21" s="10">
        <f t="shared" si="4"/>
        <v>31</v>
      </c>
      <c r="X21" s="17">
        <f t="shared" si="5"/>
        <v>0.4151785714285714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2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4</v>
      </c>
      <c r="BB21" s="17">
        <f t="shared" si="9"/>
        <v>2.1621621621621618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26</v>
      </c>
      <c r="BK21" s="36">
        <f>VLOOKUP($H21,[4]IRA!$H$7:$CS$981,BK$1,FALSE)</f>
        <v>18</v>
      </c>
      <c r="BL21" s="36">
        <f>VLOOKUP($H21,[4]IRA!$H$7:$CS$981,BL$1,FALSE)</f>
        <v>13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465.75</v>
      </c>
      <c r="BP21" s="10">
        <f t="shared" si="10"/>
        <v>183</v>
      </c>
      <c r="BQ21" s="17">
        <f t="shared" si="11"/>
        <v>0.39291465378421903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1</v>
      </c>
      <c r="R22" s="36">
        <f>VLOOKUP($H22,[1]EDA!$H$6:$BN$980,R$1,FALSE)</f>
        <v>5</v>
      </c>
      <c r="S22" s="36">
        <f>VLOOKUP($H22,[1]EDA!$H$6:$BN$980,S$1,FALSE)</f>
        <v>1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51.666666666666664</v>
      </c>
      <c r="W22" s="10">
        <f t="shared" si="4"/>
        <v>26</v>
      </c>
      <c r="X22" s="17">
        <f t="shared" si="5"/>
        <v>0.50322580645161297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2</v>
      </c>
      <c r="AV22" s="36">
        <f>VLOOKUP($H22,[3]IRA!$H$6:$BN$980,AV$1,FALSE)</f>
        <v>2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14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19</v>
      </c>
      <c r="BK22" s="36">
        <f>VLOOKUP($H22,[4]IRA!$H$7:$CS$981,BK$1,FALSE)</f>
        <v>12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306.2</v>
      </c>
      <c r="BP22" s="10">
        <f t="shared" si="10"/>
        <v>65</v>
      </c>
      <c r="BQ22" s="17">
        <f t="shared" si="11"/>
        <v>0.2122795558458524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5</v>
      </c>
      <c r="S23" s="36">
        <f>VLOOKUP($H23,[1]EDA!$H$6:$BN$980,S$1,FALSE)</f>
        <v>2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35.833333333333336</v>
      </c>
      <c r="W23" s="10">
        <f t="shared" si="4"/>
        <v>18</v>
      </c>
      <c r="X23" s="17">
        <f t="shared" si="5"/>
        <v>0.50232558139534877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6</v>
      </c>
      <c r="BK23" s="36">
        <f>VLOOKUP($H23,[4]IRA!$H$7:$CS$981,BK$1,FALSE)</f>
        <v>7</v>
      </c>
      <c r="BL23" s="36">
        <f>VLOOKUP($H23,[4]IRA!$H$7:$CS$981,BL$1,FALSE)</f>
        <v>1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64</v>
      </c>
      <c r="BQ23" s="17">
        <f t="shared" si="11"/>
        <v>0.32104339102081769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3</v>
      </c>
      <c r="Q24" s="36">
        <f>VLOOKUP($H24,[1]EDA!$H$6:$BN$980,Q$1,FALSE)</f>
        <v>1</v>
      </c>
      <c r="R24" s="36">
        <f>VLOOKUP($H24,[1]EDA!$H$6:$BN$980,R$1,FALSE)</f>
        <v>6</v>
      </c>
      <c r="S24" s="36">
        <f>VLOOKUP($H24,[1]EDA!$H$6:$BN$980,S$1,FALSE)</f>
        <v>3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27</v>
      </c>
      <c r="X24" s="17">
        <f t="shared" si="5"/>
        <v>0.88043478260869557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10</v>
      </c>
      <c r="BJ24" s="36">
        <f>VLOOKUP($H24,[4]IRA!$H$7:$CS$981,BJ$1,FALSE)</f>
        <v>7</v>
      </c>
      <c r="BK24" s="36">
        <f>VLOOKUP($H24,[4]IRA!$H$7:$CS$981,BK$1,FALSE)</f>
        <v>6</v>
      </c>
      <c r="BL24" s="36">
        <f>VLOOKUP($H24,[4]IRA!$H$7:$CS$981,BL$1,FALSE)</f>
        <v>6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326.5</v>
      </c>
      <c r="BP24" s="10">
        <f t="shared" si="10"/>
        <v>76</v>
      </c>
      <c r="BQ24" s="17">
        <f t="shared" si="11"/>
        <v>0.23277182235834609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1</v>
      </c>
      <c r="R26" s="36">
        <f>VLOOKUP($H26,[1]EDA!$H$6:$BN$980,R$1,FALSE)</f>
        <v>4</v>
      </c>
      <c r="S26" s="36">
        <f>VLOOKUP($H26,[1]EDA!$H$6:$BN$980,S$1,FALSE)</f>
        <v>3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55.833333333333336</v>
      </c>
      <c r="W26" s="10">
        <f t="shared" si="4"/>
        <v>46</v>
      </c>
      <c r="X26" s="17">
        <f t="shared" si="5"/>
        <v>0.82388059701492533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1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4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3</v>
      </c>
      <c r="BK26" s="36">
        <f>VLOOKUP($H26,[4]IRA!$H$7:$CS$981,BK$1,FALSE)</f>
        <v>1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621.45000000000005</v>
      </c>
      <c r="BP26" s="10">
        <f t="shared" si="10"/>
        <v>29</v>
      </c>
      <c r="BQ26" s="17">
        <f t="shared" si="11"/>
        <v>4.666505752675195E-2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18</v>
      </c>
      <c r="Q27" s="36">
        <f>VLOOKUP($H27,[1]EDA!$H$6:$BN$980,Q$1,FALSE)</f>
        <v>21</v>
      </c>
      <c r="R27" s="36">
        <f>VLOOKUP($H27,[1]EDA!$H$6:$BN$980,R$1,FALSE)</f>
        <v>17</v>
      </c>
      <c r="S27" s="36">
        <f>VLOOKUP($H27,[1]EDA!$H$6:$BN$980,S$1,FALSE)</f>
        <v>6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307.10000000000002</v>
      </c>
      <c r="W27" s="10">
        <f t="shared" si="4"/>
        <v>200</v>
      </c>
      <c r="X27" s="17">
        <f t="shared" si="5"/>
        <v>0.65125366330185608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2.166666666666667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1</v>
      </c>
      <c r="AV27" s="36">
        <f>VLOOKUP($H27,[3]IRA!$H$6:$BN$980,AV$1,FALSE)</f>
        <v>3</v>
      </c>
      <c r="AW27" s="36">
        <f>VLOOKUP($H27,[3]IRA!$H$6:$BN$980,AW$1,FALSE)</f>
        <v>1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7.4</v>
      </c>
      <c r="BA27" s="20">
        <f t="shared" si="8"/>
        <v>34</v>
      </c>
      <c r="BB27" s="17">
        <f t="shared" si="9"/>
        <v>4.5945945945945947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50</v>
      </c>
      <c r="BJ27" s="36">
        <f>VLOOKUP($H27,[4]IRA!$H$7:$CS$981,BJ$1,FALSE)</f>
        <v>11</v>
      </c>
      <c r="BK27" s="36">
        <f>VLOOKUP($H27,[4]IRA!$H$7:$CS$981,BK$1,FALSE)</f>
        <v>34</v>
      </c>
      <c r="BL27" s="36">
        <f>VLOOKUP($H27,[4]IRA!$H$7:$CS$981,BL$1,FALSE)</f>
        <v>24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833.75</v>
      </c>
      <c r="BP27" s="10">
        <f t="shared" si="10"/>
        <v>584</v>
      </c>
      <c r="BQ27" s="17">
        <f t="shared" si="11"/>
        <v>0.70044977511244377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23</v>
      </c>
      <c r="R28" s="36">
        <f>VLOOKUP($H28,[1]EDA!$H$6:$BN$980,R$1,FALSE)</f>
        <v>14</v>
      </c>
      <c r="S28" s="36">
        <f>VLOOKUP($H28,[1]EDA!$H$6:$BN$980,S$1,FALSE)</f>
        <v>17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274.34999999999997</v>
      </c>
      <c r="W28" s="10">
        <f t="shared" si="4"/>
        <v>183</v>
      </c>
      <c r="X28" s="17">
        <f t="shared" si="5"/>
        <v>0.6670311645708038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1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55.9</v>
      </c>
      <c r="AL28" s="39">
        <f t="shared" si="6"/>
        <v>22</v>
      </c>
      <c r="AM28" s="17">
        <f t="shared" si="7"/>
        <v>0.3935599284436494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4</v>
      </c>
      <c r="AW28" s="36">
        <f>VLOOKUP($H28,[3]IRA!$H$6:$BN$980,AW$1,FALSE)</f>
        <v>1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10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47</v>
      </c>
      <c r="BK28" s="36">
        <f>VLOOKUP($H28,[4]IRA!$H$7:$CS$981,BK$1,FALSE)</f>
        <v>43</v>
      </c>
      <c r="BL28" s="36">
        <f>VLOOKUP($H28,[4]IRA!$H$7:$CS$981,BL$1,FALSE)</f>
        <v>35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444.87</v>
      </c>
      <c r="BP28" s="10">
        <f t="shared" si="10"/>
        <v>381</v>
      </c>
      <c r="BQ28" s="17">
        <f t="shared" si="11"/>
        <v>0.85642996830534757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126</v>
      </c>
      <c r="O29" s="36">
        <f>VLOOKUP($H29,[1]EDA!$H$6:$BN$980,O$1,FALSE)</f>
        <v>51</v>
      </c>
      <c r="P29" s="36">
        <f>VLOOKUP($H29,[1]EDA!$H$6:$BN$980,P$1,FALSE)</f>
        <v>98</v>
      </c>
      <c r="Q29" s="36">
        <f>VLOOKUP($H29,[1]EDA!$H$6:$BN$980,Q$1,FALSE)</f>
        <v>44</v>
      </c>
      <c r="R29" s="36">
        <f>VLOOKUP($H29,[1]EDA!$H$6:$BN$980,R$1,FALSE)</f>
        <v>64</v>
      </c>
      <c r="S29" s="36">
        <f>VLOOKUP($H29,[1]EDA!$H$6:$BN$980,S$1,FALSE)</f>
        <v>63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412.35</v>
      </c>
      <c r="W29" s="10">
        <f t="shared" ref="W29:W92" si="12">SUM(J29:U29)</f>
        <v>784</v>
      </c>
      <c r="X29" s="17">
        <f t="shared" ref="X29:X92" si="13">IFERROR(W29/V29,0)</f>
        <v>1.9012974414938764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2</v>
      </c>
      <c r="AF29" s="36">
        <f>VLOOKUP($H29,[2]EDA!$H$6:$AY$980,AF$1,FALSE)</f>
        <v>0</v>
      </c>
      <c r="AG29" s="36">
        <f>VLOOKUP($H29,[2]EDA!$H$6:$AY$980,AG$1,FALSE)</f>
        <v>1</v>
      </c>
      <c r="AH29" s="36">
        <f>VLOOKUP($H29,[2]EDA!$H$6:$AY$980,AH$1,FALSE)</f>
        <v>2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24</v>
      </c>
      <c r="AM29" s="17">
        <f t="shared" ref="AM29:AM92" si="15">IFERROR(AL29/AK29,0)</f>
        <v>3.2579185520361991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3</v>
      </c>
      <c r="AU29" s="36">
        <f>VLOOKUP($H29,[3]IRA!$H$6:$BN$980,AU$1,FALSE)</f>
        <v>1</v>
      </c>
      <c r="AV29" s="36">
        <f>VLOOKUP($H29,[3]IRA!$H$6:$BN$980,AV$1,FALSE)</f>
        <v>2</v>
      </c>
      <c r="AW29" s="36">
        <f>VLOOKUP($H29,[3]IRA!$H$6:$BN$980,AW$1,FALSE)</f>
        <v>13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3.7</v>
      </c>
      <c r="BA29" s="20">
        <f t="shared" ref="BA29:BA92" si="16">SUM(AN29:AY29)</f>
        <v>74</v>
      </c>
      <c r="BB29" s="17">
        <f t="shared" ref="BB29:BB92" si="17">IFERROR(BA29/AZ29,0)</f>
        <v>20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171</v>
      </c>
      <c r="BH29" s="36">
        <f>VLOOKUP($H29,[4]IRA!$H$7:$CS$981,BH$1,FALSE)</f>
        <v>75</v>
      </c>
      <c r="BI29" s="36">
        <f>VLOOKUP($H29,[4]IRA!$H$7:$CS$981,BI$1,FALSE)</f>
        <v>93</v>
      </c>
      <c r="BJ29" s="36">
        <f>VLOOKUP($H29,[4]IRA!$H$7:$CS$981,BJ$1,FALSE)</f>
        <v>37</v>
      </c>
      <c r="BK29" s="36">
        <f>VLOOKUP($H29,[4]IRA!$H$7:$CS$981,BK$1,FALSE)</f>
        <v>124</v>
      </c>
      <c r="BL29" s="36">
        <f>VLOOKUP($H29,[4]IRA!$H$7:$CS$981,BL$1,FALSE)</f>
        <v>149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2020.42</v>
      </c>
      <c r="BP29" s="10">
        <f t="shared" ref="BP29:BP92" si="18">SUM(BC29:BN29)</f>
        <v>1170</v>
      </c>
      <c r="BQ29" s="17">
        <f t="shared" ref="BQ29:BQ92" si="19">IFERROR(BP29/BO29,0)</f>
        <v>0.57908751645697432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24</v>
      </c>
      <c r="Q30" s="36">
        <f>VLOOKUP($H30,[1]EDA!$H$6:$BN$980,Q$1,FALSE)</f>
        <v>15</v>
      </c>
      <c r="R30" s="36">
        <f>VLOOKUP($H30,[1]EDA!$H$6:$BN$980,R$1,FALSE)</f>
        <v>12</v>
      </c>
      <c r="S30" s="36">
        <f>VLOOKUP($H30,[1]EDA!$H$6:$BN$980,S$1,FALSE)</f>
        <v>16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255.26666666666668</v>
      </c>
      <c r="W30" s="10">
        <f t="shared" si="12"/>
        <v>181</v>
      </c>
      <c r="X30" s="17">
        <f t="shared" si="13"/>
        <v>0.70906241838600148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32</v>
      </c>
      <c r="BJ30" s="36">
        <f>VLOOKUP($H30,[4]IRA!$H$7:$CS$981,BJ$1,FALSE)</f>
        <v>24</v>
      </c>
      <c r="BK30" s="36">
        <f>VLOOKUP($H30,[4]IRA!$H$7:$CS$981,BK$1,FALSE)</f>
        <v>42</v>
      </c>
      <c r="BL30" s="36">
        <f>VLOOKUP($H30,[4]IRA!$H$7:$CS$981,BL$1,FALSE)</f>
        <v>56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483.34999999999997</v>
      </c>
      <c r="BP30" s="10">
        <f t="shared" si="18"/>
        <v>435</v>
      </c>
      <c r="BQ30" s="17">
        <f t="shared" si="19"/>
        <v>0.89996896658735914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34</v>
      </c>
      <c r="Q31" s="36">
        <f>VLOOKUP($H31,[1]EDA!$H$6:$BN$980,Q$1,FALSE)</f>
        <v>36</v>
      </c>
      <c r="R31" s="36">
        <f>VLOOKUP($H31,[1]EDA!$H$6:$BN$980,R$1,FALSE)</f>
        <v>40</v>
      </c>
      <c r="S31" s="36">
        <f>VLOOKUP($H31,[1]EDA!$H$6:$BN$980,S$1,FALSE)</f>
        <v>31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293.11666666666667</v>
      </c>
      <c r="W31" s="10">
        <f t="shared" si="12"/>
        <v>353</v>
      </c>
      <c r="X31" s="17">
        <f t="shared" si="13"/>
        <v>1.2042986296696423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1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1</v>
      </c>
      <c r="AM31" s="17">
        <f t="shared" si="15"/>
        <v>0.20979020979020979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1</v>
      </c>
      <c r="AW31" s="36">
        <f>VLOOKUP($H31,[3]IRA!$H$6:$BN$980,AW$1,FALSE)</f>
        <v>6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20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32</v>
      </c>
      <c r="BJ31" s="36">
        <f>VLOOKUP($H31,[4]IRA!$H$7:$CS$981,BJ$1,FALSE)</f>
        <v>10</v>
      </c>
      <c r="BK31" s="36">
        <f>VLOOKUP($H31,[4]IRA!$H$7:$CS$981,BK$1,FALSE)</f>
        <v>18</v>
      </c>
      <c r="BL31" s="36">
        <f>VLOOKUP($H31,[4]IRA!$H$7:$CS$981,BL$1,FALSE)</f>
        <v>52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551.5</v>
      </c>
      <c r="BP31" s="10">
        <f t="shared" si="18"/>
        <v>381</v>
      </c>
      <c r="BQ31" s="17">
        <f t="shared" si="19"/>
        <v>0.69084315503173166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11</v>
      </c>
      <c r="Q32" s="36">
        <f>VLOOKUP($H32,[1]EDA!$H$6:$BN$980,Q$1,FALSE)</f>
        <v>8</v>
      </c>
      <c r="R32" s="36">
        <f>VLOOKUP($H32,[1]EDA!$H$6:$BN$980,R$1,FALSE)</f>
        <v>10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60.083333333333336</v>
      </c>
      <c r="W32" s="10">
        <f t="shared" si="12"/>
        <v>59</v>
      </c>
      <c r="X32" s="17">
        <f t="shared" si="13"/>
        <v>0.98196948682385576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40</v>
      </c>
      <c r="BJ32" s="36">
        <f>VLOOKUP($H32,[4]IRA!$H$7:$CS$981,BJ$1,FALSE)</f>
        <v>19</v>
      </c>
      <c r="BK32" s="36">
        <f>VLOOKUP($H32,[4]IRA!$H$7:$CS$981,BK$1,FALSE)</f>
        <v>19</v>
      </c>
      <c r="BL32" s="36">
        <f>VLOOKUP($H32,[4]IRA!$H$7:$CS$981,BL$1,FALSE)</f>
        <v>15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387.12</v>
      </c>
      <c r="BP32" s="10">
        <f t="shared" si="18"/>
        <v>250</v>
      </c>
      <c r="BQ32" s="17">
        <f t="shared" si="19"/>
        <v>0.64579458565819381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14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17</v>
      </c>
      <c r="Q33" s="36">
        <f>VLOOKUP($H33,[1]EDA!$H$6:$BN$980,Q$1,FALSE)</f>
        <v>26</v>
      </c>
      <c r="R33" s="36">
        <f>VLOOKUP($H33,[1]EDA!$H$6:$BN$980,R$1,FALSE)</f>
        <v>15</v>
      </c>
      <c r="S33" s="36">
        <f>VLOOKUP($H33,[1]EDA!$H$6:$BN$980,S$1,FALSE)</f>
        <v>6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130.1</v>
      </c>
      <c r="W33" s="10">
        <f t="shared" si="12"/>
        <v>144</v>
      </c>
      <c r="X33" s="17">
        <f t="shared" si="13"/>
        <v>1.1068408916218293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4</v>
      </c>
      <c r="AU33" s="36">
        <f>VLOOKUP($H33,[3]IRA!$H$6:$BN$980,AU$1,FALSE)</f>
        <v>2</v>
      </c>
      <c r="AV33" s="36">
        <f>VLOOKUP($H33,[3]IRA!$H$6:$BN$980,AV$1,FALSE)</f>
        <v>2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15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46</v>
      </c>
      <c r="BE33" s="36">
        <f>VLOOKUP($H33,[4]IRA!$H$7:$CS$981,BE$1,FALSE)</f>
        <v>42</v>
      </c>
      <c r="BF33" s="36">
        <f>VLOOKUP($H33,[4]IRA!$H$7:$CS$981,BF$1,FALSE)</f>
        <v>72</v>
      </c>
      <c r="BG33" s="36">
        <f>VLOOKUP($H33,[4]IRA!$H$7:$CS$981,BG$1,FALSE)</f>
        <v>48</v>
      </c>
      <c r="BH33" s="36">
        <f>VLOOKUP($H33,[4]IRA!$H$7:$CS$981,BH$1,FALSE)</f>
        <v>42</v>
      </c>
      <c r="BI33" s="36">
        <f>VLOOKUP($H33,[4]IRA!$H$7:$CS$981,BI$1,FALSE)</f>
        <v>29</v>
      </c>
      <c r="BJ33" s="36">
        <f>VLOOKUP($H33,[4]IRA!$H$7:$CS$981,BJ$1,FALSE)</f>
        <v>44</v>
      </c>
      <c r="BK33" s="36">
        <f>VLOOKUP($H33,[4]IRA!$H$7:$CS$981,BK$1,FALSE)</f>
        <v>48</v>
      </c>
      <c r="BL33" s="36">
        <f>VLOOKUP($H33,[4]IRA!$H$7:$CS$981,BL$1,FALSE)</f>
        <v>18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522.91999999999996</v>
      </c>
      <c r="BP33" s="10">
        <f t="shared" si="18"/>
        <v>420</v>
      </c>
      <c r="BQ33" s="17">
        <f t="shared" si="19"/>
        <v>0.80318213110992132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19</v>
      </c>
      <c r="Q34" s="36">
        <f>VLOOKUP($H34,[1]EDA!$H$6:$BN$980,Q$1,FALSE)</f>
        <v>40</v>
      </c>
      <c r="R34" s="36">
        <f>VLOOKUP($H34,[1]EDA!$H$6:$BN$980,R$1,FALSE)</f>
        <v>16</v>
      </c>
      <c r="S34" s="36">
        <f>VLOOKUP($H34,[1]EDA!$H$6:$BN$980,S$1,FALSE)</f>
        <v>32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195.91666666666669</v>
      </c>
      <c r="W34" s="10">
        <f t="shared" si="12"/>
        <v>219</v>
      </c>
      <c r="X34" s="17">
        <f t="shared" si="13"/>
        <v>1.117822203317737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4</v>
      </c>
      <c r="AV34" s="36">
        <f>VLOOKUP($H34,[3]IRA!$H$6:$BN$980,AV$1,FALSE)</f>
        <v>3</v>
      </c>
      <c r="AW34" s="36">
        <f>VLOOKUP($H34,[3]IRA!$H$6:$BN$980,AW$1,FALSE)</f>
        <v>4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1.85</v>
      </c>
      <c r="BA34" s="20">
        <f t="shared" si="16"/>
        <v>21</v>
      </c>
      <c r="BB34" s="17">
        <f t="shared" si="17"/>
        <v>11.351351351351351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25</v>
      </c>
      <c r="BJ34" s="36">
        <f>VLOOKUP($H34,[4]IRA!$H$7:$CS$981,BJ$1,FALSE)</f>
        <v>19</v>
      </c>
      <c r="BK34" s="36">
        <f>VLOOKUP($H34,[4]IRA!$H$7:$CS$981,BK$1,FALSE)</f>
        <v>17</v>
      </c>
      <c r="BL34" s="36">
        <f>VLOOKUP($H34,[4]IRA!$H$7:$CS$981,BL$1,FALSE)</f>
        <v>31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410.84999999999997</v>
      </c>
      <c r="BP34" s="10">
        <f t="shared" si="18"/>
        <v>233</v>
      </c>
      <c r="BQ34" s="17">
        <f t="shared" si="19"/>
        <v>0.56711695265912143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2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10</v>
      </c>
      <c r="X35" s="17">
        <f t="shared" si="13"/>
        <v>9.950248756218906E-2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1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22</v>
      </c>
      <c r="BQ35" s="17">
        <f t="shared" si="19"/>
        <v>0.22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12</v>
      </c>
      <c r="Q36" s="36">
        <f>VLOOKUP($H36,[1]EDA!$H$6:$BN$980,Q$1,FALSE)</f>
        <v>13</v>
      </c>
      <c r="R36" s="36">
        <f>VLOOKUP($H36,[1]EDA!$H$6:$BN$980,R$1,FALSE)</f>
        <v>11</v>
      </c>
      <c r="S36" s="36">
        <f>VLOOKUP($H36,[1]EDA!$H$6:$BN$980,S$1,FALSE)</f>
        <v>7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119.31666666666666</v>
      </c>
      <c r="W36" s="10">
        <f t="shared" si="12"/>
        <v>113</v>
      </c>
      <c r="X36" s="17">
        <f t="shared" si="13"/>
        <v>0.94705964520184382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1</v>
      </c>
      <c r="AF36" s="36">
        <f>VLOOKUP($H36,[2]EDA!$H$6:$AY$980,AF$1,FALSE)</f>
        <v>0</v>
      </c>
      <c r="AG36" s="36">
        <f>VLOOKUP($H36,[2]EDA!$H$6:$AY$980,AG$1,FALSE)</f>
        <v>1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5</v>
      </c>
      <c r="AM36" s="17">
        <f t="shared" si="15"/>
        <v>2.884615384615385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6</v>
      </c>
      <c r="AU36" s="36">
        <f>VLOOKUP($H36,[3]IRA!$H$6:$BN$980,AU$1,FALSE)</f>
        <v>3</v>
      </c>
      <c r="AV36" s="36">
        <f>VLOOKUP($H36,[3]IRA!$H$6:$BN$980,AV$1,FALSE)</f>
        <v>5</v>
      </c>
      <c r="AW36" s="36">
        <f>VLOOKUP($H36,[3]IRA!$H$6:$BN$980,AW$1,FALSE)</f>
        <v>2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7.4</v>
      </c>
      <c r="BA36" s="20">
        <f t="shared" si="16"/>
        <v>49</v>
      </c>
      <c r="BB36" s="17">
        <f t="shared" si="17"/>
        <v>6.621621621621621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23</v>
      </c>
      <c r="BJ36" s="36">
        <f>VLOOKUP($H36,[4]IRA!$H$7:$CS$981,BJ$1,FALSE)</f>
        <v>10</v>
      </c>
      <c r="BK36" s="36">
        <f>VLOOKUP($H36,[4]IRA!$H$7:$CS$981,BK$1,FALSE)</f>
        <v>28</v>
      </c>
      <c r="BL36" s="36">
        <f>VLOOKUP($H36,[4]IRA!$H$7:$CS$981,BL$1,FALSE)</f>
        <v>46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446.48</v>
      </c>
      <c r="BP36" s="10">
        <f t="shared" si="18"/>
        <v>328</v>
      </c>
      <c r="BQ36" s="17">
        <f t="shared" si="19"/>
        <v>0.73463537000537538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3</v>
      </c>
      <c r="M37" s="36">
        <f>VLOOKUP($H37,[1]EDA!$H$6:$BN$980,M$1,FALSE)</f>
        <v>3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4</v>
      </c>
      <c r="R37" s="36">
        <f>VLOOKUP($H37,[1]EDA!$H$6:$BN$980,R$1,FALSE)</f>
        <v>5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32.25</v>
      </c>
      <c r="W37" s="10">
        <f t="shared" si="12"/>
        <v>53</v>
      </c>
      <c r="X37" s="17">
        <f t="shared" si="13"/>
        <v>1.6434108527131783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9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17</v>
      </c>
      <c r="BF37" s="36">
        <f>VLOOKUP($H37,[4]IRA!$H$7:$CS$981,BF$1,FALSE)</f>
        <v>19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7</v>
      </c>
      <c r="BJ37" s="36">
        <f>VLOOKUP($H37,[4]IRA!$H$7:$CS$981,BJ$1,FALSE)</f>
        <v>19</v>
      </c>
      <c r="BK37" s="36">
        <f>VLOOKUP($H37,[4]IRA!$H$7:$CS$981,BK$1,FALSE)</f>
        <v>15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70.25</v>
      </c>
      <c r="BP37" s="10">
        <f t="shared" si="18"/>
        <v>111</v>
      </c>
      <c r="BQ37" s="17">
        <f t="shared" si="19"/>
        <v>1.5800711743772242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2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9</v>
      </c>
      <c r="BQ38" s="17">
        <f t="shared" si="19"/>
        <v>0.19607843137254902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1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55.916666666666664</v>
      </c>
      <c r="W39" s="10">
        <f t="shared" si="12"/>
        <v>14</v>
      </c>
      <c r="X39" s="17">
        <f t="shared" si="13"/>
        <v>0.25037257824143072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4</v>
      </c>
      <c r="BJ39" s="36">
        <f>VLOOKUP($H39,[4]IRA!$H$7:$CS$981,BJ$1,FALSE)</f>
        <v>0</v>
      </c>
      <c r="BK39" s="36">
        <f>VLOOKUP($H39,[4]IRA!$H$7:$CS$981,BK$1,FALSE)</f>
        <v>3</v>
      </c>
      <c r="BL39" s="36">
        <f>VLOOKUP($H39,[4]IRA!$H$7:$CS$981,BL$1,FALSE)</f>
        <v>1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85.199999999999989</v>
      </c>
      <c r="BP39" s="10">
        <f t="shared" si="18"/>
        <v>44</v>
      </c>
      <c r="BQ39" s="17">
        <f t="shared" si="19"/>
        <v>0.51643192488262912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4</v>
      </c>
      <c r="Q40" s="36">
        <f>VLOOKUP($H40,[1]EDA!$H$6:$BN$980,Q$1,FALSE)</f>
        <v>4</v>
      </c>
      <c r="R40" s="36">
        <f>VLOOKUP($H40,[1]EDA!$H$6:$BN$980,R$1,FALSE)</f>
        <v>3</v>
      </c>
      <c r="S40" s="36">
        <f>VLOOKUP($H40,[1]EDA!$H$6:$BN$980,S$1,FALSE)</f>
        <v>1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31.25</v>
      </c>
      <c r="W40" s="10">
        <f t="shared" si="12"/>
        <v>20</v>
      </c>
      <c r="X40" s="17">
        <f t="shared" si="13"/>
        <v>0.64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11</v>
      </c>
      <c r="BJ40" s="36">
        <f>VLOOKUP($H40,[4]IRA!$H$7:$CS$981,BJ$1,FALSE)</f>
        <v>11</v>
      </c>
      <c r="BK40" s="36">
        <f>VLOOKUP($H40,[4]IRA!$H$7:$CS$981,BK$1,FALSE)</f>
        <v>11</v>
      </c>
      <c r="BL40" s="36">
        <f>VLOOKUP($H40,[4]IRA!$H$7:$CS$981,BL$1,FALSE)</f>
        <v>12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150.19</v>
      </c>
      <c r="BP40" s="10">
        <f t="shared" si="18"/>
        <v>120</v>
      </c>
      <c r="BQ40" s="17">
        <f t="shared" si="19"/>
        <v>0.79898794859844202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17</v>
      </c>
      <c r="P41" s="36">
        <f>VLOOKUP($H41,[1]EDA!$H$6:$BN$980,P$1,FALSE)</f>
        <v>16</v>
      </c>
      <c r="Q41" s="36">
        <f>VLOOKUP($H41,[1]EDA!$H$6:$BN$980,Q$1,FALSE)</f>
        <v>14</v>
      </c>
      <c r="R41" s="36">
        <f>VLOOKUP($H41,[1]EDA!$H$6:$BN$980,R$1,FALSE)</f>
        <v>10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219.18333333333334</v>
      </c>
      <c r="W41" s="10">
        <f t="shared" si="12"/>
        <v>116</v>
      </c>
      <c r="X41" s="17">
        <f t="shared" si="13"/>
        <v>0.52923732035586646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1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1</v>
      </c>
      <c r="AM41" s="17">
        <f t="shared" si="15"/>
        <v>0.14423076923076925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1</v>
      </c>
      <c r="AU41" s="36">
        <f>VLOOKUP($H41,[3]IRA!$H$6:$BN$980,AU$1,FALSE)</f>
        <v>1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1.85</v>
      </c>
      <c r="BA41" s="20">
        <f t="shared" si="16"/>
        <v>4</v>
      </c>
      <c r="BB41" s="17">
        <f t="shared" si="17"/>
        <v>2.1621621621621618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38</v>
      </c>
      <c r="BI41" s="36">
        <f>VLOOKUP($H41,[4]IRA!$H$7:$CS$981,BI$1,FALSE)</f>
        <v>37</v>
      </c>
      <c r="BJ41" s="36">
        <f>VLOOKUP($H41,[4]IRA!$H$7:$CS$981,BJ$1,FALSE)</f>
        <v>23</v>
      </c>
      <c r="BK41" s="36">
        <f>VLOOKUP($H41,[4]IRA!$H$7:$CS$981,BK$1,FALSE)</f>
        <v>36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461.65000000000003</v>
      </c>
      <c r="BP41" s="10">
        <f t="shared" si="18"/>
        <v>346</v>
      </c>
      <c r="BQ41" s="17">
        <f t="shared" si="19"/>
        <v>0.74948554099425968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1</v>
      </c>
      <c r="X42" s="17">
        <f t="shared" si="13"/>
        <v>7.3619631901840482E-2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5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278.5</v>
      </c>
      <c r="BP42" s="10">
        <f t="shared" si="18"/>
        <v>22</v>
      </c>
      <c r="BQ42" s="17">
        <f t="shared" si="19"/>
        <v>7.899461400359066E-2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1</v>
      </c>
      <c r="R43" s="36">
        <f>VLOOKUP($H43,[1]EDA!$H$6:$BN$980,R$1,FALSE)</f>
        <v>0</v>
      </c>
      <c r="S43" s="36">
        <f>VLOOKUP($H43,[1]EDA!$H$6:$BN$980,S$1,FALSE)</f>
        <v>6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16</v>
      </c>
      <c r="X43" s="17">
        <f t="shared" si="13"/>
        <v>0.65753424657534254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4</v>
      </c>
      <c r="BL43" s="36">
        <f>VLOOKUP($H43,[4]IRA!$H$7:$CS$981,BL$1,FALSE)</f>
        <v>3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77.349999999999994</v>
      </c>
      <c r="BP43" s="10">
        <f t="shared" si="18"/>
        <v>33</v>
      </c>
      <c r="BQ43" s="17">
        <f t="shared" si="19"/>
        <v>0.42663219133807373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3</v>
      </c>
      <c r="Q44" s="36">
        <f>VLOOKUP($H44,[1]EDA!$H$6:$BN$980,Q$1,FALSE)</f>
        <v>1</v>
      </c>
      <c r="R44" s="36">
        <f>VLOOKUP($H44,[1]EDA!$H$6:$BN$980,R$1,FALSE)</f>
        <v>4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59.366666666666667</v>
      </c>
      <c r="W44" s="10">
        <f t="shared" si="12"/>
        <v>17</v>
      </c>
      <c r="X44" s="17">
        <f t="shared" si="13"/>
        <v>0.28635597978663674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1</v>
      </c>
      <c r="BJ44" s="36">
        <f>VLOOKUP($H44,[4]IRA!$H$7:$CS$981,BJ$1,FALSE)</f>
        <v>3</v>
      </c>
      <c r="BK44" s="36">
        <f>VLOOKUP($H44,[4]IRA!$H$7:$CS$981,BK$1,FALSE)</f>
        <v>10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144.35</v>
      </c>
      <c r="BP44" s="10">
        <f t="shared" si="18"/>
        <v>50</v>
      </c>
      <c r="BQ44" s="17">
        <f t="shared" si="19"/>
        <v>0.34638032559750609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2</v>
      </c>
      <c r="Q45" s="36">
        <f>VLOOKUP($H45,[1]EDA!$H$6:$BN$980,Q$1,FALSE)</f>
        <v>8</v>
      </c>
      <c r="R45" s="36">
        <f>VLOOKUP($H45,[1]EDA!$H$6:$BN$980,R$1,FALSE)</f>
        <v>3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65.833333333333343</v>
      </c>
      <c r="W45" s="10">
        <f t="shared" si="12"/>
        <v>31</v>
      </c>
      <c r="X45" s="17">
        <f t="shared" si="13"/>
        <v>0.47088607594936704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10</v>
      </c>
      <c r="BJ45" s="36">
        <f>VLOOKUP($H45,[4]IRA!$H$7:$CS$981,BJ$1,FALSE)</f>
        <v>2</v>
      </c>
      <c r="BK45" s="36">
        <f>VLOOKUP($H45,[4]IRA!$H$7:$CS$981,BK$1,FALSE)</f>
        <v>2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66.38000000000001</v>
      </c>
      <c r="BP45" s="10">
        <f t="shared" si="18"/>
        <v>50</v>
      </c>
      <c r="BQ45" s="17">
        <f t="shared" si="19"/>
        <v>0.75323892738776732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2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27.166666666666668</v>
      </c>
      <c r="W46" s="10">
        <f t="shared" si="12"/>
        <v>10</v>
      </c>
      <c r="X46" s="17">
        <f t="shared" si="13"/>
        <v>0.36809815950920244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76.7</v>
      </c>
      <c r="BP46" s="10">
        <f t="shared" si="18"/>
        <v>6</v>
      </c>
      <c r="BQ46" s="17">
        <f t="shared" si="19"/>
        <v>7.822685788787484E-2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1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4</v>
      </c>
      <c r="X47" s="17">
        <f t="shared" si="13"/>
        <v>0.27586206896551724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1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2</v>
      </c>
      <c r="BQ48" s="17">
        <f t="shared" si="19"/>
        <v>3.7771482530689328E-2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1</v>
      </c>
      <c r="Q49" s="36">
        <f>VLOOKUP($H49,[1]EDA!$H$6:$BN$980,Q$1,FALSE)</f>
        <v>0</v>
      </c>
      <c r="R49" s="36">
        <f>VLOOKUP($H49,[1]EDA!$H$6:$BN$980,R$1,FALSE)</f>
        <v>3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14.416666666666666</v>
      </c>
      <c r="W49" s="10">
        <f t="shared" si="12"/>
        <v>12</v>
      </c>
      <c r="X49" s="17">
        <f t="shared" si="13"/>
        <v>0.83236994219653182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106.7</v>
      </c>
      <c r="BP49" s="10">
        <f t="shared" si="18"/>
        <v>14</v>
      </c>
      <c r="BQ49" s="17">
        <f t="shared" si="19"/>
        <v>0.13120899718837864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62.8</v>
      </c>
      <c r="BP50" s="10">
        <f t="shared" si="18"/>
        <v>7</v>
      </c>
      <c r="BQ50" s="17">
        <f t="shared" si="19"/>
        <v>0.11146496815286625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4</v>
      </c>
      <c r="Q51" s="36">
        <f>VLOOKUP($H51,[1]EDA!$H$6:$BN$980,Q$1,FALSE)</f>
        <v>4</v>
      </c>
      <c r="R51" s="36">
        <f>VLOOKUP($H51,[1]EDA!$H$6:$BN$980,R$1,FALSE)</f>
        <v>3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28</v>
      </c>
      <c r="X51" s="17">
        <f t="shared" si="13"/>
        <v>0.75846501128668176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60.85</v>
      </c>
      <c r="BP51" s="10">
        <f t="shared" si="18"/>
        <v>10</v>
      </c>
      <c r="BQ51" s="17">
        <f t="shared" si="19"/>
        <v>0.16433853738701726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4</v>
      </c>
      <c r="P52" s="36">
        <f>VLOOKUP($H52,[1]EDA!$H$6:$BN$980,P$1,FALSE)</f>
        <v>4</v>
      </c>
      <c r="Q52" s="36">
        <f>VLOOKUP($H52,[1]EDA!$H$6:$BN$980,Q$1,FALSE)</f>
        <v>1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26</v>
      </c>
      <c r="X52" s="17">
        <f t="shared" si="13"/>
        <v>1.248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9</v>
      </c>
      <c r="BJ52" s="36">
        <f>VLOOKUP($H52,[4]IRA!$H$7:$CS$981,BJ$1,FALSE)</f>
        <v>3</v>
      </c>
      <c r="BK52" s="36">
        <f>VLOOKUP($H52,[4]IRA!$H$7:$CS$981,BK$1,FALSE)</f>
        <v>4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42</v>
      </c>
      <c r="BQ52" s="17">
        <f t="shared" si="19"/>
        <v>0.31088082901554404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6</v>
      </c>
      <c r="R53" s="36">
        <f>VLOOKUP($H53,[1]EDA!$H$6:$BN$980,R$1,FALSE)</f>
        <v>6</v>
      </c>
      <c r="S53" s="36">
        <f>VLOOKUP($H53,[1]EDA!$H$6:$BN$980,S$1,FALSE)</f>
        <v>1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26.5</v>
      </c>
      <c r="W53" s="10">
        <f t="shared" si="12"/>
        <v>36</v>
      </c>
      <c r="X53" s="17">
        <f t="shared" si="13"/>
        <v>1.3584905660377358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4</v>
      </c>
      <c r="BK53" s="36">
        <f>VLOOKUP($H53,[4]IRA!$H$7:$CS$981,BK$1,FALSE)</f>
        <v>5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120.45</v>
      </c>
      <c r="BP53" s="10">
        <f t="shared" si="18"/>
        <v>45</v>
      </c>
      <c r="BQ53" s="17">
        <f t="shared" si="19"/>
        <v>0.37359900373599003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19</v>
      </c>
      <c r="Q54" s="36">
        <f>VLOOKUP($H54,[1]EDA!$H$6:$BN$980,Q$1,FALSE)</f>
        <v>21</v>
      </c>
      <c r="R54" s="36">
        <f>VLOOKUP($H54,[1]EDA!$H$6:$BN$980,R$1,FALSE)</f>
        <v>21</v>
      </c>
      <c r="S54" s="36">
        <f>VLOOKUP($H54,[1]EDA!$H$6:$BN$980,S$1,FALSE)</f>
        <v>16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270.91666666666663</v>
      </c>
      <c r="W54" s="10">
        <f t="shared" si="12"/>
        <v>207</v>
      </c>
      <c r="X54" s="17">
        <f t="shared" si="13"/>
        <v>0.76407259304829289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2</v>
      </c>
      <c r="AF54" s="36">
        <f>VLOOKUP($H54,[2]EDA!$H$6:$AY$980,AF$1,FALSE)</f>
        <v>0</v>
      </c>
      <c r="AG54" s="36">
        <f>VLOOKUP($H54,[2]EDA!$H$6:$AY$980,AG$1,FALSE)</f>
        <v>1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6.5</v>
      </c>
      <c r="AL54" s="39">
        <f t="shared" si="14"/>
        <v>17</v>
      </c>
      <c r="AM54" s="17">
        <f t="shared" si="15"/>
        <v>2.6153846153846154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3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1.85</v>
      </c>
      <c r="BA54" s="20">
        <f t="shared" si="16"/>
        <v>28</v>
      </c>
      <c r="BB54" s="17">
        <f t="shared" si="17"/>
        <v>15.135135135135135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29</v>
      </c>
      <c r="BJ54" s="36">
        <f>VLOOKUP($H54,[4]IRA!$H$7:$CS$981,BJ$1,FALSE)</f>
        <v>23</v>
      </c>
      <c r="BK54" s="36">
        <f>VLOOKUP($H54,[4]IRA!$H$7:$CS$981,BK$1,FALSE)</f>
        <v>49</v>
      </c>
      <c r="BL54" s="36">
        <f>VLOOKUP($H54,[4]IRA!$H$7:$CS$981,BL$1,FALSE)</f>
        <v>65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485.84999999999997</v>
      </c>
      <c r="BP54" s="10">
        <f t="shared" si="18"/>
        <v>411</v>
      </c>
      <c r="BQ54" s="17">
        <f t="shared" si="19"/>
        <v>0.84594010497067007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9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31.416666666666668</v>
      </c>
      <c r="W55" s="10">
        <f t="shared" si="12"/>
        <v>12</v>
      </c>
      <c r="X55" s="17">
        <f t="shared" si="13"/>
        <v>0.38196286472148538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5</v>
      </c>
      <c r="BJ55" s="36">
        <f>VLOOKUP($H55,[4]IRA!$H$7:$CS$981,BJ$1,FALSE)</f>
        <v>1</v>
      </c>
      <c r="BK55" s="36">
        <f>VLOOKUP($H55,[4]IRA!$H$7:$CS$981,BK$1,FALSE)</f>
        <v>2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63.45</v>
      </c>
      <c r="BP55" s="10">
        <f t="shared" si="18"/>
        <v>22</v>
      </c>
      <c r="BQ55" s="17">
        <f t="shared" si="19"/>
        <v>0.34672970843183609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9</v>
      </c>
      <c r="R56" s="36">
        <f>VLOOKUP($H56,[1]EDA!$H$6:$BN$980,R$1,FALSE)</f>
        <v>5</v>
      </c>
      <c r="S56" s="36">
        <f>VLOOKUP($H56,[1]EDA!$H$6:$BN$980,S$1,FALSE)</f>
        <v>1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114.18333333333334</v>
      </c>
      <c r="W56" s="10">
        <f t="shared" si="12"/>
        <v>52</v>
      </c>
      <c r="X56" s="17">
        <f t="shared" si="13"/>
        <v>0.45540796963946867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1</v>
      </c>
      <c r="AV56" s="36">
        <f>VLOOKUP($H56,[3]IRA!$H$6:$BN$980,AV$1,FALSE)</f>
        <v>3</v>
      </c>
      <c r="AW56" s="36">
        <f>VLOOKUP($H56,[3]IRA!$H$6:$BN$980,AW$1,FALSE)</f>
        <v>3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1.85</v>
      </c>
      <c r="BA56" s="20">
        <f t="shared" si="16"/>
        <v>26</v>
      </c>
      <c r="BB56" s="17">
        <f t="shared" si="17"/>
        <v>14.054054054054053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41</v>
      </c>
      <c r="BJ56" s="36">
        <f>VLOOKUP($H56,[4]IRA!$H$7:$CS$981,BJ$1,FALSE)</f>
        <v>45</v>
      </c>
      <c r="BK56" s="36">
        <f>VLOOKUP($H56,[4]IRA!$H$7:$CS$981,BK$1,FALSE)</f>
        <v>30</v>
      </c>
      <c r="BL56" s="36">
        <f>VLOOKUP($H56,[4]IRA!$H$7:$CS$981,BL$1,FALSE)</f>
        <v>23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552.89</v>
      </c>
      <c r="BP56" s="10">
        <f t="shared" si="18"/>
        <v>442</v>
      </c>
      <c r="BQ56" s="17">
        <f t="shared" si="19"/>
        <v>0.79943569245238655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2</v>
      </c>
      <c r="Q57" s="36">
        <f>VLOOKUP($H57,[1]EDA!$H$6:$BN$980,Q$1,FALSE)</f>
        <v>11</v>
      </c>
      <c r="R57" s="36">
        <f>VLOOKUP($H57,[1]EDA!$H$6:$BN$980,R$1,FALSE)</f>
        <v>2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123.85</v>
      </c>
      <c r="W57" s="10">
        <f t="shared" si="12"/>
        <v>36</v>
      </c>
      <c r="X57" s="17">
        <f t="shared" si="13"/>
        <v>0.29067420266451355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1</v>
      </c>
      <c r="AU57" s="36">
        <f>VLOOKUP($H57,[3]IRA!$H$6:$BN$980,AU$1,FALSE)</f>
        <v>1</v>
      </c>
      <c r="AV57" s="36">
        <f>VLOOKUP($H57,[3]IRA!$H$6:$BN$980,AV$1,FALSE)</f>
        <v>4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20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13</v>
      </c>
      <c r="BJ57" s="36">
        <f>VLOOKUP($H57,[4]IRA!$H$7:$CS$981,BJ$1,FALSE)</f>
        <v>21</v>
      </c>
      <c r="BK57" s="36">
        <f>VLOOKUP($H57,[4]IRA!$H$7:$CS$981,BK$1,FALSE)</f>
        <v>21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131.19999999999999</v>
      </c>
      <c r="BP57" s="10">
        <f t="shared" si="18"/>
        <v>122</v>
      </c>
      <c r="BQ57" s="17">
        <f t="shared" si="19"/>
        <v>0.92987804878048785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6</v>
      </c>
      <c r="Q58" s="36">
        <f>VLOOKUP($H58,[1]EDA!$H$6:$BN$980,Q$1,FALSE)</f>
        <v>3</v>
      </c>
      <c r="R58" s="36">
        <f>VLOOKUP($H58,[1]EDA!$H$6:$BN$980,R$1,FALSE)</f>
        <v>2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20</v>
      </c>
      <c r="X58" s="17">
        <f t="shared" si="13"/>
        <v>0.71641791044776115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7</v>
      </c>
      <c r="BJ58" s="36">
        <f>VLOOKUP($H58,[4]IRA!$H$7:$CS$981,BJ$1,FALSE)</f>
        <v>7</v>
      </c>
      <c r="BK58" s="36">
        <f>VLOOKUP($H58,[4]IRA!$H$7:$CS$981,BK$1,FALSE)</f>
        <v>11</v>
      </c>
      <c r="BL58" s="36">
        <f>VLOOKUP($H58,[4]IRA!$H$7:$CS$981,BL$1,FALSE)</f>
        <v>4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111.18999999999998</v>
      </c>
      <c r="BP58" s="10">
        <f t="shared" si="18"/>
        <v>86</v>
      </c>
      <c r="BQ58" s="17">
        <f t="shared" si="19"/>
        <v>0.77345084989657353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1</v>
      </c>
      <c r="R59" s="36">
        <f>VLOOKUP($H59,[1]EDA!$H$6:$BN$980,R$1,FALSE)</f>
        <v>2</v>
      </c>
      <c r="S59" s="36">
        <f>VLOOKUP($H59,[1]EDA!$H$6:$BN$980,S$1,FALSE)</f>
        <v>1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46.416666666666664</v>
      </c>
      <c r="W59" s="10">
        <f t="shared" si="12"/>
        <v>20</v>
      </c>
      <c r="X59" s="17">
        <f t="shared" si="13"/>
        <v>0.43087971274685821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10</v>
      </c>
      <c r="BK59" s="36">
        <f>VLOOKUP($H59,[4]IRA!$H$7:$CS$981,BK$1,FALSE)</f>
        <v>1</v>
      </c>
      <c r="BL59" s="36">
        <f>VLOOKUP($H59,[4]IRA!$H$7:$CS$981,BL$1,FALSE)</f>
        <v>4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112.75</v>
      </c>
      <c r="BP59" s="10">
        <f t="shared" si="18"/>
        <v>66</v>
      </c>
      <c r="BQ59" s="17">
        <f t="shared" si="19"/>
        <v>0.58536585365853655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3</v>
      </c>
      <c r="Q60" s="36">
        <f>VLOOKUP($H60,[1]EDA!$H$6:$BN$980,Q$1,FALSE)</f>
        <v>0</v>
      </c>
      <c r="R60" s="36">
        <f>VLOOKUP($H60,[1]EDA!$H$6:$BN$980,R$1,FALSE)</f>
        <v>1</v>
      </c>
      <c r="S60" s="36">
        <f>VLOOKUP($H60,[1]EDA!$H$6:$BN$980,S$1,FALSE)</f>
        <v>6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64.083333333333343</v>
      </c>
      <c r="W60" s="10">
        <f t="shared" si="12"/>
        <v>38</v>
      </c>
      <c r="X60" s="17">
        <f t="shared" si="13"/>
        <v>0.59297789336801032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7</v>
      </c>
      <c r="BJ60" s="36">
        <f>VLOOKUP($H60,[4]IRA!$H$7:$CS$981,BJ$1,FALSE)</f>
        <v>0</v>
      </c>
      <c r="BK60" s="36">
        <f>VLOOKUP($H60,[4]IRA!$H$7:$CS$981,BK$1,FALSE)</f>
        <v>7</v>
      </c>
      <c r="BL60" s="36">
        <f>VLOOKUP($H60,[4]IRA!$H$7:$CS$981,BL$1,FALSE)</f>
        <v>10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126.74999999999999</v>
      </c>
      <c r="BP60" s="10">
        <f t="shared" si="18"/>
        <v>87</v>
      </c>
      <c r="BQ60" s="17">
        <f t="shared" si="19"/>
        <v>0.68639053254437876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</v>
      </c>
      <c r="R61" s="36">
        <f>VLOOKUP($H61,[1]EDA!$H$6:$BN$980,R$1,FALSE)</f>
        <v>2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67</v>
      </c>
      <c r="W61" s="10">
        <f t="shared" si="12"/>
        <v>17</v>
      </c>
      <c r="X61" s="17">
        <f t="shared" si="13"/>
        <v>0.2537313432835821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2</v>
      </c>
      <c r="BK61" s="36">
        <f>VLOOKUP($H61,[4]IRA!$H$7:$CS$981,BK$1,FALSE)</f>
        <v>1</v>
      </c>
      <c r="BL61" s="36">
        <f>VLOOKUP($H61,[4]IRA!$H$7:$CS$981,BL$1,FALSE)</f>
        <v>1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52.690000000000005</v>
      </c>
      <c r="BP61" s="10">
        <f t="shared" si="18"/>
        <v>33</v>
      </c>
      <c r="BQ61" s="17">
        <f t="shared" si="19"/>
        <v>0.62630480167014613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2</v>
      </c>
      <c r="R62" s="36">
        <f>VLOOKUP($H62,[1]EDA!$H$6:$BN$980,R$1,FALSE)</f>
        <v>3</v>
      </c>
      <c r="S62" s="36">
        <f>VLOOKUP($H62,[1]EDA!$H$6:$BN$980,S$1,FALSE)</f>
        <v>1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17</v>
      </c>
      <c r="X62" s="17">
        <f t="shared" si="13"/>
        <v>0.64150943396226412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15</v>
      </c>
      <c r="BJ62" s="36">
        <f>VLOOKUP($H62,[4]IRA!$H$7:$CS$981,BJ$1,FALSE)</f>
        <v>8</v>
      </c>
      <c r="BK62" s="36">
        <f>VLOOKUP($H62,[4]IRA!$H$7:$CS$981,BK$1,FALSE)</f>
        <v>3</v>
      </c>
      <c r="BL62" s="36">
        <f>VLOOKUP($H62,[4]IRA!$H$7:$CS$981,BL$1,FALSE)</f>
        <v>2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79.95</v>
      </c>
      <c r="BP62" s="10">
        <f t="shared" si="18"/>
        <v>62</v>
      </c>
      <c r="BQ62" s="17">
        <f t="shared" si="19"/>
        <v>0.77548467792370224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19</v>
      </c>
      <c r="Q63" s="36">
        <f>VLOOKUP($H63,[1]EDA!$H$6:$BN$980,Q$1,FALSE)</f>
        <v>4</v>
      </c>
      <c r="R63" s="36">
        <f>VLOOKUP($H63,[1]EDA!$H$6:$BN$980,R$1,FALSE)</f>
        <v>4</v>
      </c>
      <c r="S63" s="36">
        <f>VLOOKUP($H63,[1]EDA!$H$6:$BN$980,S$1,FALSE)</f>
        <v>8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66.5</v>
      </c>
      <c r="W63" s="10">
        <f t="shared" si="12"/>
        <v>59</v>
      </c>
      <c r="X63" s="17">
        <f t="shared" si="13"/>
        <v>0.88721804511278191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12</v>
      </c>
      <c r="BJ63" s="36">
        <f>VLOOKUP($H63,[4]IRA!$H$7:$CS$981,BJ$1,FALSE)</f>
        <v>1</v>
      </c>
      <c r="BK63" s="36">
        <f>VLOOKUP($H63,[4]IRA!$H$7:$CS$981,BK$1,FALSE)</f>
        <v>4</v>
      </c>
      <c r="BL63" s="36">
        <f>VLOOKUP($H63,[4]IRA!$H$7:$CS$981,BL$1,FALSE)</f>
        <v>10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115.21</v>
      </c>
      <c r="BP63" s="10">
        <f t="shared" si="18"/>
        <v>85</v>
      </c>
      <c r="BQ63" s="17">
        <f t="shared" si="19"/>
        <v>0.73778317854352926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4</v>
      </c>
      <c r="R64" s="36">
        <f>VLOOKUP($H64,[1]EDA!$H$6:$BN$980,R$1,FALSE)</f>
        <v>3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28.25</v>
      </c>
      <c r="W64" s="10">
        <f t="shared" si="12"/>
        <v>39</v>
      </c>
      <c r="X64" s="17">
        <f t="shared" si="13"/>
        <v>1.3805309734513274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3</v>
      </c>
      <c r="BK64" s="36">
        <f>VLOOKUP($H64,[4]IRA!$H$7:$CS$981,BK$1,FALSE)</f>
        <v>1</v>
      </c>
      <c r="BL64" s="36">
        <f>VLOOKUP($H64,[4]IRA!$H$7:$CS$981,BL$1,FALSE)</f>
        <v>1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87.75</v>
      </c>
      <c r="BP64" s="10">
        <f t="shared" si="18"/>
        <v>50</v>
      </c>
      <c r="BQ64" s="17">
        <f t="shared" si="19"/>
        <v>0.56980056980056981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1</v>
      </c>
      <c r="R65" s="36">
        <f>VLOOKUP($H65,[1]EDA!$H$6:$BN$980,R$1,FALSE)</f>
        <v>1</v>
      </c>
      <c r="S65" s="36">
        <f>VLOOKUP($H65,[1]EDA!$H$6:$BN$980,S$1,FALSE)</f>
        <v>3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63.68333333333333</v>
      </c>
      <c r="W65" s="10">
        <f t="shared" si="12"/>
        <v>35</v>
      </c>
      <c r="X65" s="17">
        <f t="shared" si="13"/>
        <v>0.54959434702957344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12</v>
      </c>
      <c r="BJ65" s="36">
        <f>VLOOKUP($H65,[4]IRA!$H$7:$CS$981,BJ$1,FALSE)</f>
        <v>8</v>
      </c>
      <c r="BK65" s="36">
        <f>VLOOKUP($H65,[4]IRA!$H$7:$CS$981,BK$1,FALSE)</f>
        <v>19</v>
      </c>
      <c r="BL65" s="36">
        <f>VLOOKUP($H65,[4]IRA!$H$7:$CS$981,BL$1,FALSE)</f>
        <v>5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241.99999999999997</v>
      </c>
      <c r="BP65" s="10">
        <f t="shared" si="18"/>
        <v>167</v>
      </c>
      <c r="BQ65" s="17">
        <f t="shared" si="19"/>
        <v>0.69008264462809921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12</v>
      </c>
      <c r="Q66" s="36">
        <f>VLOOKUP($H66,[1]EDA!$H$6:$BN$980,Q$1,FALSE)</f>
        <v>11</v>
      </c>
      <c r="R66" s="36">
        <f>VLOOKUP($H66,[1]EDA!$H$6:$BN$980,R$1,FALSE)</f>
        <v>9</v>
      </c>
      <c r="S66" s="36">
        <f>VLOOKUP($H66,[1]EDA!$H$6:$BN$980,S$1,FALSE)</f>
        <v>1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49.7</v>
      </c>
      <c r="W66" s="10">
        <f t="shared" si="12"/>
        <v>75</v>
      </c>
      <c r="X66" s="17">
        <f t="shared" si="13"/>
        <v>1.5090543259557343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28</v>
      </c>
      <c r="BJ66" s="36">
        <f>VLOOKUP($H66,[4]IRA!$H$7:$CS$981,BJ$1,FALSE)</f>
        <v>20</v>
      </c>
      <c r="BK66" s="36">
        <f>VLOOKUP($H66,[4]IRA!$H$7:$CS$981,BK$1,FALSE)</f>
        <v>29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193.08999999999997</v>
      </c>
      <c r="BP66" s="10">
        <f t="shared" si="18"/>
        <v>176</v>
      </c>
      <c r="BQ66" s="17">
        <f t="shared" si="19"/>
        <v>0.91149205033922021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20</v>
      </c>
      <c r="Q67" s="36">
        <f>VLOOKUP($H67,[1]EDA!$H$6:$BN$980,Q$1,FALSE)</f>
        <v>27</v>
      </c>
      <c r="R67" s="36">
        <f>VLOOKUP($H67,[1]EDA!$H$6:$BN$980,R$1,FALSE)</f>
        <v>14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272.11666666666667</v>
      </c>
      <c r="W67" s="10">
        <f t="shared" si="12"/>
        <v>172</v>
      </c>
      <c r="X67" s="17">
        <f t="shared" si="13"/>
        <v>0.63208182764745513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1</v>
      </c>
      <c r="AF67" s="36">
        <f>VLOOKUP($H67,[2]EDA!$H$6:$AY$980,AF$1,FALSE)</f>
        <v>1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7</v>
      </c>
      <c r="AM67" s="17">
        <f t="shared" si="15"/>
        <v>0.55702917771883287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2</v>
      </c>
      <c r="AU67" s="36">
        <f>VLOOKUP($H67,[3]IRA!$H$6:$BN$980,AU$1,FALSE)</f>
        <v>1</v>
      </c>
      <c r="AV67" s="36">
        <f>VLOOKUP($H67,[3]IRA!$H$6:$BN$980,AV$1,FALSE)</f>
        <v>1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14</v>
      </c>
      <c r="BB67" s="17">
        <f t="shared" si="17"/>
        <v>3.7837837837837838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33</v>
      </c>
      <c r="BJ67" s="36">
        <f>VLOOKUP($H67,[4]IRA!$H$7:$CS$981,BJ$1,FALSE)</f>
        <v>27</v>
      </c>
      <c r="BK67" s="36">
        <f>VLOOKUP($H67,[4]IRA!$H$7:$CS$981,BK$1,FALSE)</f>
        <v>24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515.29999999999995</v>
      </c>
      <c r="BP67" s="10">
        <f t="shared" si="18"/>
        <v>358</v>
      </c>
      <c r="BQ67" s="17">
        <f t="shared" si="19"/>
        <v>0.69474092761498163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4</v>
      </c>
      <c r="Q68" s="36">
        <f>VLOOKUP($H68,[1]EDA!$H$6:$BN$980,Q$1,FALSE)</f>
        <v>17</v>
      </c>
      <c r="R68" s="36">
        <f>VLOOKUP($H68,[1]EDA!$H$6:$BN$980,R$1,FALSE)</f>
        <v>4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72.5</v>
      </c>
      <c r="W68" s="10">
        <f t="shared" si="12"/>
        <v>55</v>
      </c>
      <c r="X68" s="17">
        <f t="shared" si="13"/>
        <v>0.75862068965517238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1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1</v>
      </c>
      <c r="AM68" s="17">
        <f t="shared" si="15"/>
        <v>0.25641025641025644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4</v>
      </c>
      <c r="BJ68" s="36">
        <f>VLOOKUP($H68,[4]IRA!$H$7:$CS$981,BJ$1,FALSE)</f>
        <v>13</v>
      </c>
      <c r="BK68" s="36">
        <f>VLOOKUP($H68,[4]IRA!$H$7:$CS$981,BK$1,FALSE)</f>
        <v>7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214.42999999999998</v>
      </c>
      <c r="BP68" s="10">
        <f t="shared" si="18"/>
        <v>81</v>
      </c>
      <c r="BQ68" s="17">
        <f t="shared" si="19"/>
        <v>0.37774565126148396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13</v>
      </c>
      <c r="Q69" s="36">
        <f>VLOOKUP($H69,[1]EDA!$H$6:$BN$980,Q$1,FALSE)</f>
        <v>39</v>
      </c>
      <c r="R69" s="36">
        <f>VLOOKUP($H69,[1]EDA!$H$6:$BN$980,R$1,FALSE)</f>
        <v>19</v>
      </c>
      <c r="S69" s="36">
        <f>VLOOKUP($H69,[1]EDA!$H$6:$BN$980,S$1,FALSE)</f>
        <v>19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324.45</v>
      </c>
      <c r="W69" s="10">
        <f t="shared" si="12"/>
        <v>216</v>
      </c>
      <c r="X69" s="17">
        <f t="shared" si="13"/>
        <v>0.66574202496532597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1</v>
      </c>
      <c r="AF69" s="36">
        <f>VLOOKUP($H69,[2]EDA!$H$6:$AY$980,AF$1,FALSE)</f>
        <v>2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6</v>
      </c>
      <c r="AM69" s="17">
        <f t="shared" si="15"/>
        <v>0.46153846153846156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2</v>
      </c>
      <c r="AU69" s="36">
        <f>VLOOKUP($H69,[3]IRA!$H$6:$BN$980,AU$1,FALSE)</f>
        <v>4</v>
      </c>
      <c r="AV69" s="36">
        <f>VLOOKUP($H69,[3]IRA!$H$6:$BN$980,AV$1,FALSE)</f>
        <v>3</v>
      </c>
      <c r="AW69" s="36">
        <f>VLOOKUP($H69,[3]IRA!$H$6:$BN$980,AW$1,FALSE)</f>
        <v>4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25</v>
      </c>
      <c r="BB69" s="17">
        <f t="shared" si="17"/>
        <v>0.38158229458153142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33</v>
      </c>
      <c r="BI69" s="36">
        <f>VLOOKUP($H69,[4]IRA!$H$7:$CS$981,BI$1,FALSE)</f>
        <v>37</v>
      </c>
      <c r="BJ69" s="36">
        <f>VLOOKUP($H69,[4]IRA!$H$7:$CS$981,BJ$1,FALSE)</f>
        <v>45</v>
      </c>
      <c r="BK69" s="36">
        <f>VLOOKUP($H69,[4]IRA!$H$7:$CS$981,BK$1,FALSE)</f>
        <v>20</v>
      </c>
      <c r="BL69" s="36">
        <f>VLOOKUP($H69,[4]IRA!$H$7:$CS$981,BL$1,FALSE)</f>
        <v>10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458.08000000000004</v>
      </c>
      <c r="BP69" s="10">
        <f t="shared" si="18"/>
        <v>349</v>
      </c>
      <c r="BQ69" s="17">
        <f t="shared" si="19"/>
        <v>0.76187565490743969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5</v>
      </c>
      <c r="Q70" s="36">
        <f>VLOOKUP($H70,[1]EDA!$H$6:$BN$980,Q$1,FALSE)</f>
        <v>6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51.166666666666664</v>
      </c>
      <c r="W70" s="10">
        <f t="shared" si="12"/>
        <v>33</v>
      </c>
      <c r="X70" s="17">
        <f t="shared" si="13"/>
        <v>0.64495114006514664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3</v>
      </c>
      <c r="BJ70" s="36">
        <f>VLOOKUP($H70,[4]IRA!$H$7:$CS$981,BJ$1,FALSE)</f>
        <v>9</v>
      </c>
      <c r="BK70" s="36">
        <f>VLOOKUP($H70,[4]IRA!$H$7:$CS$981,BK$1,FALSE)</f>
        <v>5</v>
      </c>
      <c r="BL70" s="36">
        <f>VLOOKUP($H70,[4]IRA!$H$7:$CS$981,BL$1,FALSE)</f>
        <v>5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66.3</v>
      </c>
      <c r="BP70" s="10">
        <f t="shared" si="18"/>
        <v>56</v>
      </c>
      <c r="BQ70" s="17">
        <f t="shared" si="19"/>
        <v>0.84464555052790347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3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73.5</v>
      </c>
      <c r="W71" s="10">
        <f t="shared" si="12"/>
        <v>24</v>
      </c>
      <c r="X71" s="17">
        <f t="shared" si="13"/>
        <v>0.32653061224489793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2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11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3</v>
      </c>
      <c r="BJ71" s="36">
        <f>VLOOKUP($H71,[4]IRA!$H$7:$CS$981,BJ$1,FALSE)</f>
        <v>13</v>
      </c>
      <c r="BK71" s="36">
        <f>VLOOKUP($H71,[4]IRA!$H$7:$CS$981,BK$1,FALSE)</f>
        <v>6</v>
      </c>
      <c r="BL71" s="36">
        <f>VLOOKUP($H71,[4]IRA!$H$7:$CS$981,BL$1,FALSE)</f>
        <v>3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140.33999999999997</v>
      </c>
      <c r="BP71" s="10">
        <f t="shared" si="18"/>
        <v>69</v>
      </c>
      <c r="BQ71" s="17">
        <f t="shared" si="19"/>
        <v>0.49166310389055162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3</v>
      </c>
      <c r="Q72" s="36">
        <f>VLOOKUP($H72,[1]EDA!$H$6:$BN$980,Q$1,FALSE)</f>
        <v>3</v>
      </c>
      <c r="R72" s="36">
        <f>VLOOKUP($H72,[1]EDA!$H$6:$BN$980,R$1,FALSE)</f>
        <v>3</v>
      </c>
      <c r="S72" s="36">
        <f>VLOOKUP($H72,[1]EDA!$H$6:$BN$980,S$1,FALSE)</f>
        <v>2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107.48333333333333</v>
      </c>
      <c r="W72" s="10">
        <f t="shared" si="12"/>
        <v>42</v>
      </c>
      <c r="X72" s="17">
        <f t="shared" si="13"/>
        <v>0.3907582570941231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10</v>
      </c>
      <c r="BJ72" s="36">
        <f>VLOOKUP($H72,[4]IRA!$H$7:$CS$981,BJ$1,FALSE)</f>
        <v>10</v>
      </c>
      <c r="BK72" s="36">
        <f>VLOOKUP($H72,[4]IRA!$H$7:$CS$981,BK$1,FALSE)</f>
        <v>10</v>
      </c>
      <c r="BL72" s="36">
        <f>VLOOKUP($H72,[4]IRA!$H$7:$CS$981,BL$1,FALSE)</f>
        <v>11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154.57</v>
      </c>
      <c r="BP72" s="10">
        <f t="shared" si="18"/>
        <v>120</v>
      </c>
      <c r="BQ72" s="17">
        <f t="shared" si="19"/>
        <v>0.77634728601927927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15</v>
      </c>
      <c r="Q73" s="36">
        <f>VLOOKUP($H73,[1]EDA!$H$6:$BN$980,Q$1,FALSE)</f>
        <v>6</v>
      </c>
      <c r="R73" s="36">
        <f>VLOOKUP($H73,[1]EDA!$H$6:$BN$980,R$1,FALSE)</f>
        <v>13</v>
      </c>
      <c r="S73" s="36">
        <f>VLOOKUP($H73,[1]EDA!$H$6:$BN$980,S$1,FALSE)</f>
        <v>1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112.16666666666667</v>
      </c>
      <c r="W73" s="10">
        <f t="shared" si="12"/>
        <v>106</v>
      </c>
      <c r="X73" s="17">
        <f t="shared" si="13"/>
        <v>0.94502228826151558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7</v>
      </c>
      <c r="BJ73" s="36">
        <f>VLOOKUP($H73,[4]IRA!$H$7:$CS$981,BJ$1,FALSE)</f>
        <v>33</v>
      </c>
      <c r="BK73" s="36">
        <f>VLOOKUP($H73,[4]IRA!$H$7:$CS$981,BK$1,FALSE)</f>
        <v>3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119.08</v>
      </c>
      <c r="BP73" s="10">
        <f t="shared" si="18"/>
        <v>104</v>
      </c>
      <c r="BQ73" s="17">
        <f t="shared" si="19"/>
        <v>0.8733624454148472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4</v>
      </c>
      <c r="Q74" s="36">
        <f>VLOOKUP($H74,[1]EDA!$H$6:$BN$980,Q$1,FALSE)</f>
        <v>3</v>
      </c>
      <c r="R74" s="36">
        <f>VLOOKUP($H74,[1]EDA!$H$6:$BN$980,R$1,FALSE)</f>
        <v>11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85.733333333333334</v>
      </c>
      <c r="W74" s="10">
        <f t="shared" si="12"/>
        <v>69</v>
      </c>
      <c r="X74" s="17">
        <f t="shared" si="13"/>
        <v>0.80482115085536543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1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19</v>
      </c>
      <c r="BB74" s="17">
        <f t="shared" si="17"/>
        <v>2.0540540540540539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2</v>
      </c>
      <c r="BJ74" s="36">
        <f>VLOOKUP($H74,[4]IRA!$H$7:$CS$981,BJ$1,FALSE)</f>
        <v>2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191.82999999999998</v>
      </c>
      <c r="BP74" s="10">
        <f t="shared" si="18"/>
        <v>102</v>
      </c>
      <c r="BQ74" s="17">
        <f t="shared" si="19"/>
        <v>0.53172079445342235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1</v>
      </c>
      <c r="Q75" s="36">
        <f>VLOOKUP($H75,[1]EDA!$H$6:$BN$980,Q$1,FALSE)</f>
        <v>8</v>
      </c>
      <c r="R75" s="36">
        <f>VLOOKUP($H75,[1]EDA!$H$6:$BN$980,R$1,FALSE)</f>
        <v>6</v>
      </c>
      <c r="S75" s="36">
        <f>VLOOKUP($H75,[1]EDA!$H$6:$BN$980,S$1,FALSE)</f>
        <v>8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65.633333333333326</v>
      </c>
      <c r="W75" s="10">
        <f t="shared" si="12"/>
        <v>55</v>
      </c>
      <c r="X75" s="17">
        <f t="shared" si="13"/>
        <v>0.83798882681564257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1</v>
      </c>
      <c r="BK75" s="36">
        <f>VLOOKUP($H75,[4]IRA!$H$7:$CS$981,BK$1,FALSE)</f>
        <v>12</v>
      </c>
      <c r="BL75" s="36">
        <f>VLOOKUP($H75,[4]IRA!$H$7:$CS$981,BL$1,FALSE)</f>
        <v>20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91.65</v>
      </c>
      <c r="BP75" s="10">
        <f t="shared" si="18"/>
        <v>82</v>
      </c>
      <c r="BQ75" s="17">
        <f t="shared" si="19"/>
        <v>0.89470812875068184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4</v>
      </c>
      <c r="Q76" s="36">
        <f>VLOOKUP($H76,[1]EDA!$H$6:$BN$980,Q$1,FALSE)</f>
        <v>5</v>
      </c>
      <c r="R76" s="36">
        <f>VLOOKUP($H76,[1]EDA!$H$6:$BN$980,R$1,FALSE)</f>
        <v>4</v>
      </c>
      <c r="S76" s="36">
        <f>VLOOKUP($H76,[1]EDA!$H$6:$BN$980,S$1,FALSE)</f>
        <v>2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51</v>
      </c>
      <c r="W76" s="10">
        <f t="shared" si="12"/>
        <v>36</v>
      </c>
      <c r="X76" s="17">
        <f t="shared" si="13"/>
        <v>0.70588235294117652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20</v>
      </c>
      <c r="BJ76" s="36">
        <f>VLOOKUP($H76,[4]IRA!$H$7:$CS$981,BJ$1,FALSE)</f>
        <v>11</v>
      </c>
      <c r="BK76" s="36">
        <f>VLOOKUP($H76,[4]IRA!$H$7:$CS$981,BK$1,FALSE)</f>
        <v>20</v>
      </c>
      <c r="BL76" s="36">
        <f>VLOOKUP($H76,[4]IRA!$H$7:$CS$981,BL$1,FALSE)</f>
        <v>7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82.339999999999989</v>
      </c>
      <c r="BP76" s="10">
        <f t="shared" si="18"/>
        <v>103</v>
      </c>
      <c r="BQ76" s="17">
        <f t="shared" si="19"/>
        <v>1.2509108574204519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3</v>
      </c>
      <c r="Q77" s="36">
        <f>VLOOKUP($H77,[1]EDA!$H$6:$BN$980,Q$1,FALSE)</f>
        <v>2</v>
      </c>
      <c r="R77" s="36">
        <f>VLOOKUP($H77,[1]EDA!$H$6:$BN$980,R$1,FALSE)</f>
        <v>1</v>
      </c>
      <c r="S77" s="36">
        <f>VLOOKUP($H77,[1]EDA!$H$6:$BN$980,S$1,FALSE)</f>
        <v>3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41.85</v>
      </c>
      <c r="W77" s="10">
        <f t="shared" si="12"/>
        <v>21</v>
      </c>
      <c r="X77" s="17">
        <f t="shared" si="13"/>
        <v>0.50179211469534046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2</v>
      </c>
      <c r="BJ77" s="36">
        <f>VLOOKUP($H77,[4]IRA!$H$7:$CS$981,BJ$1,FALSE)</f>
        <v>4</v>
      </c>
      <c r="BK77" s="36">
        <f>VLOOKUP($H77,[4]IRA!$H$7:$CS$981,BK$1,FALSE)</f>
        <v>2</v>
      </c>
      <c r="BL77" s="36">
        <f>VLOOKUP($H77,[4]IRA!$H$7:$CS$981,BL$1,FALSE)</f>
        <v>1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255.35</v>
      </c>
      <c r="BP77" s="10">
        <f t="shared" si="18"/>
        <v>67</v>
      </c>
      <c r="BQ77" s="17">
        <f t="shared" si="19"/>
        <v>0.26238496181711379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1</v>
      </c>
      <c r="Q78" s="36">
        <f>VLOOKUP($H78,[1]EDA!$H$6:$BN$980,Q$1,FALSE)</f>
        <v>2</v>
      </c>
      <c r="R78" s="36">
        <f>VLOOKUP($H78,[1]EDA!$H$6:$BN$980,R$1,FALSE)</f>
        <v>1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24.5</v>
      </c>
      <c r="W78" s="10">
        <f t="shared" si="12"/>
        <v>17</v>
      </c>
      <c r="X78" s="17">
        <f t="shared" si="13"/>
        <v>0.69387755102040816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9</v>
      </c>
      <c r="BJ78" s="36">
        <f>VLOOKUP($H78,[4]IRA!$H$7:$CS$981,BJ$1,FALSE)</f>
        <v>30</v>
      </c>
      <c r="BK78" s="36">
        <f>VLOOKUP($H78,[4]IRA!$H$7:$CS$981,BK$1,FALSE)</f>
        <v>8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249.59999999999997</v>
      </c>
      <c r="BP78" s="10">
        <f t="shared" si="18"/>
        <v>202</v>
      </c>
      <c r="BQ78" s="17">
        <f t="shared" si="19"/>
        <v>0.80929487179487192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17</v>
      </c>
      <c r="O79" s="36">
        <f>VLOOKUP($H79,[1]EDA!$H$6:$BN$980,O$1,FALSE)</f>
        <v>14</v>
      </c>
      <c r="P79" s="36">
        <f>VLOOKUP($H79,[1]EDA!$H$6:$BN$980,P$1,FALSE)</f>
        <v>15</v>
      </c>
      <c r="Q79" s="36">
        <f>VLOOKUP($H79,[1]EDA!$H$6:$BN$980,Q$1,FALSE)</f>
        <v>21</v>
      </c>
      <c r="R79" s="36">
        <f>VLOOKUP($H79,[1]EDA!$H$6:$BN$980,R$1,FALSE)</f>
        <v>38</v>
      </c>
      <c r="S79" s="36">
        <f>VLOOKUP($H79,[1]EDA!$H$6:$BN$980,S$1,FALSE)</f>
        <v>2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224.85</v>
      </c>
      <c r="W79" s="10">
        <f t="shared" si="12"/>
        <v>219</v>
      </c>
      <c r="X79" s="17">
        <f t="shared" si="13"/>
        <v>0.97398265510340232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1</v>
      </c>
      <c r="AU79" s="36">
        <f>VLOOKUP($H79,[3]IRA!$H$6:$BN$980,AU$1,FALSE)</f>
        <v>1</v>
      </c>
      <c r="AV79" s="36">
        <f>VLOOKUP($H79,[3]IRA!$H$6:$BN$980,AV$1,FALSE)</f>
        <v>1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6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26</v>
      </c>
      <c r="BH79" s="36">
        <f>VLOOKUP($H79,[4]IRA!$H$7:$CS$981,BH$1,FALSE)</f>
        <v>29</v>
      </c>
      <c r="BI79" s="36">
        <f>VLOOKUP($H79,[4]IRA!$H$7:$CS$981,BI$1,FALSE)</f>
        <v>39</v>
      </c>
      <c r="BJ79" s="36">
        <f>VLOOKUP($H79,[4]IRA!$H$7:$CS$981,BJ$1,FALSE)</f>
        <v>32</v>
      </c>
      <c r="BK79" s="36">
        <f>VLOOKUP($H79,[4]IRA!$H$7:$CS$981,BK$1,FALSE)</f>
        <v>32</v>
      </c>
      <c r="BL79" s="36">
        <f>VLOOKUP($H79,[4]IRA!$H$7:$CS$981,BL$1,FALSE)</f>
        <v>8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271.36</v>
      </c>
      <c r="BP79" s="10">
        <f t="shared" si="18"/>
        <v>258</v>
      </c>
      <c r="BQ79" s="17">
        <f t="shared" si="19"/>
        <v>0.95076650943396224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1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26</v>
      </c>
      <c r="X80" s="17">
        <f t="shared" si="13"/>
        <v>0.83601286173633438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2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36</v>
      </c>
      <c r="BQ80" s="17">
        <f t="shared" si="19"/>
        <v>0.31957390146471371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4</v>
      </c>
      <c r="Q81" s="36">
        <f>VLOOKUP($H81,[1]EDA!$H$6:$BN$980,Q$1,FALSE)</f>
        <v>7</v>
      </c>
      <c r="R81" s="36">
        <f>VLOOKUP($H81,[1]EDA!$H$6:$BN$980,R$1,FALSE)</f>
        <v>7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86.816666666666663</v>
      </c>
      <c r="W81" s="10">
        <f t="shared" si="12"/>
        <v>37</v>
      </c>
      <c r="X81" s="17">
        <f t="shared" si="13"/>
        <v>0.42618544826262239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21</v>
      </c>
      <c r="BJ81" s="36">
        <f>VLOOKUP($H81,[4]IRA!$H$7:$CS$981,BJ$1,FALSE)</f>
        <v>27</v>
      </c>
      <c r="BK81" s="36">
        <f>VLOOKUP($H81,[4]IRA!$H$7:$CS$981,BK$1,FALSE)</f>
        <v>28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180.9</v>
      </c>
      <c r="BP81" s="10">
        <f t="shared" si="18"/>
        <v>141</v>
      </c>
      <c r="BQ81" s="17">
        <f t="shared" si="19"/>
        <v>0.77943615257048093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6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1</v>
      </c>
      <c r="Q82" s="36">
        <f>VLOOKUP($H82,[1]EDA!$H$6:$BN$980,Q$1,FALSE)</f>
        <v>3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14</v>
      </c>
      <c r="X82" s="17">
        <f t="shared" si="13"/>
        <v>0.35368421052631577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2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1</v>
      </c>
      <c r="AU82" s="36">
        <f>VLOOKUP($H82,[3]IRA!$H$6:$BN$980,AU$1,FALSE)</f>
        <v>1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4</v>
      </c>
      <c r="BE82" s="36">
        <f>VLOOKUP($H82,[4]IRA!$H$7:$CS$981,BE$1,FALSE)</f>
        <v>2</v>
      </c>
      <c r="BF82" s="36">
        <f>VLOOKUP($H82,[4]IRA!$H$7:$CS$981,BF$1,FALSE)</f>
        <v>11</v>
      </c>
      <c r="BG82" s="36">
        <f>VLOOKUP($H82,[4]IRA!$H$7:$CS$981,BG$1,FALSE)</f>
        <v>7</v>
      </c>
      <c r="BH82" s="36">
        <f>VLOOKUP($H82,[4]IRA!$H$7:$CS$981,BH$1,FALSE)</f>
        <v>8</v>
      </c>
      <c r="BI82" s="36">
        <f>VLOOKUP($H82,[4]IRA!$H$7:$CS$981,BI$1,FALSE)</f>
        <v>11</v>
      </c>
      <c r="BJ82" s="36">
        <f>VLOOKUP($H82,[4]IRA!$H$7:$CS$981,BJ$1,FALSE)</f>
        <v>6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48.839999999999996</v>
      </c>
      <c r="BP82" s="10">
        <f t="shared" si="18"/>
        <v>61</v>
      </c>
      <c r="BQ82" s="17">
        <f t="shared" si="19"/>
        <v>1.248976248976249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3</v>
      </c>
      <c r="R83" s="36">
        <f>VLOOKUP($H83,[1]EDA!$H$6:$BN$980,R$1,FALSE)</f>
        <v>2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13</v>
      </c>
      <c r="X83" s="17">
        <f t="shared" si="13"/>
        <v>0.61904761904761907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3</v>
      </c>
      <c r="BI83" s="36">
        <f>VLOOKUP($H83,[4]IRA!$H$7:$CS$981,BI$1,FALSE)</f>
        <v>0</v>
      </c>
      <c r="BJ83" s="36">
        <f>VLOOKUP($H83,[4]IRA!$H$7:$CS$981,BJ$1,FALSE)</f>
        <v>1</v>
      </c>
      <c r="BK83" s="36">
        <f>VLOOKUP($H83,[4]IRA!$H$7:$CS$981,BK$1,FALSE)</f>
        <v>3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12</v>
      </c>
      <c r="BQ83" s="17">
        <f t="shared" si="19"/>
        <v>0.40404040404040403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25.916666666666668</v>
      </c>
      <c r="W84" s="10">
        <f t="shared" si="12"/>
        <v>5</v>
      </c>
      <c r="X84" s="17">
        <f t="shared" si="13"/>
        <v>0.19292604501607716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69.650000000000006</v>
      </c>
      <c r="BP84" s="10">
        <f t="shared" si="18"/>
        <v>13</v>
      </c>
      <c r="BQ84" s="17">
        <f t="shared" si="19"/>
        <v>0.1866475233309404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1</v>
      </c>
      <c r="Q85" s="36">
        <f>VLOOKUP($H85,[1]EDA!$H$6:$BN$980,Q$1,FALSE)</f>
        <v>0</v>
      </c>
      <c r="R85" s="36">
        <f>VLOOKUP($H85,[1]EDA!$H$6:$BN$980,R$1,FALSE)</f>
        <v>2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4</v>
      </c>
      <c r="X85" s="17">
        <f t="shared" si="13"/>
        <v>1.3714285714285714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1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10</v>
      </c>
      <c r="X86" s="17">
        <f t="shared" si="13"/>
        <v>0.60301507537688437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2</v>
      </c>
      <c r="BJ86" s="36">
        <f>VLOOKUP($H86,[4]IRA!$H$7:$CS$981,BJ$1,FALSE)</f>
        <v>4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26</v>
      </c>
      <c r="BQ86" s="17">
        <f t="shared" si="19"/>
        <v>0.66666666666666663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2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5</v>
      </c>
      <c r="X87" s="17">
        <f t="shared" si="13"/>
        <v>0.39215686274509803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5</v>
      </c>
      <c r="BQ87" s="17">
        <f t="shared" si="19"/>
        <v>3.7105751391465679E-2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2</v>
      </c>
      <c r="Q88" s="36">
        <f>VLOOKUP($H88,[1]EDA!$H$6:$BN$980,Q$1,FALSE)</f>
        <v>6</v>
      </c>
      <c r="R88" s="36">
        <f>VLOOKUP($H88,[1]EDA!$H$6:$BN$980,R$1,FALSE)</f>
        <v>6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41</v>
      </c>
      <c r="X88" s="17">
        <f t="shared" si="13"/>
        <v>1.5619047619047619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2</v>
      </c>
      <c r="BJ88" s="36">
        <f>VLOOKUP($H88,[4]IRA!$H$7:$CS$981,BJ$1,FALSE)</f>
        <v>7</v>
      </c>
      <c r="BK88" s="36">
        <f>VLOOKUP($H88,[4]IRA!$H$7:$CS$981,BK$1,FALSE)</f>
        <v>8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53</v>
      </c>
      <c r="BQ88" s="17">
        <f t="shared" si="19"/>
        <v>0.75230660042583386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18</v>
      </c>
      <c r="Q89" s="36">
        <f>VLOOKUP($H89,[1]EDA!$H$6:$BN$980,Q$1,FALSE)</f>
        <v>14</v>
      </c>
      <c r="R89" s="36">
        <f>VLOOKUP($H89,[1]EDA!$H$6:$BN$980,R$1,FALSE)</f>
        <v>9</v>
      </c>
      <c r="S89" s="36">
        <f>VLOOKUP($H89,[1]EDA!$H$6:$BN$980,S$1,FALSE)</f>
        <v>6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36.416666666666671</v>
      </c>
      <c r="W89" s="10">
        <f t="shared" si="12"/>
        <v>88</v>
      </c>
      <c r="X89" s="17">
        <f t="shared" si="13"/>
        <v>2.4164759725400455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10</v>
      </c>
      <c r="BJ89" s="36">
        <f>VLOOKUP($H89,[4]IRA!$H$7:$CS$981,BJ$1,FALSE)</f>
        <v>16</v>
      </c>
      <c r="BK89" s="36">
        <f>VLOOKUP($H89,[4]IRA!$H$7:$CS$981,BK$1,FALSE)</f>
        <v>9</v>
      </c>
      <c r="BL89" s="36">
        <f>VLOOKUP($H89,[4]IRA!$H$7:$CS$981,BL$1,FALSE)</f>
        <v>14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97.5</v>
      </c>
      <c r="BP89" s="10">
        <f t="shared" si="18"/>
        <v>100</v>
      </c>
      <c r="BQ89" s="17">
        <f t="shared" si="19"/>
        <v>1.0256410256410255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4</v>
      </c>
      <c r="Q90" s="36">
        <f>VLOOKUP($H90,[1]EDA!$H$6:$BN$980,Q$1,FALSE)</f>
        <v>3</v>
      </c>
      <c r="R90" s="36">
        <f>VLOOKUP($H90,[1]EDA!$H$6:$BN$980,R$1,FALSE)</f>
        <v>14</v>
      </c>
      <c r="S90" s="36">
        <f>VLOOKUP($H90,[1]EDA!$H$6:$BN$980,S$1,FALSE)</f>
        <v>3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41.5</v>
      </c>
      <c r="W90" s="10">
        <f t="shared" si="12"/>
        <v>41</v>
      </c>
      <c r="X90" s="17">
        <f t="shared" si="13"/>
        <v>0.98795180722891562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1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2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4</v>
      </c>
      <c r="BJ90" s="36">
        <f>VLOOKUP($H90,[4]IRA!$H$7:$CS$981,BJ$1,FALSE)</f>
        <v>8</v>
      </c>
      <c r="BK90" s="36">
        <f>VLOOKUP($H90,[4]IRA!$H$7:$CS$981,BK$1,FALSE)</f>
        <v>7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31</v>
      </c>
      <c r="BQ90" s="17">
        <f t="shared" si="19"/>
        <v>0.57835820895522383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2</v>
      </c>
      <c r="Q91" s="36">
        <f>VLOOKUP($H91,[1]EDA!$H$6:$BN$980,Q$1,FALSE)</f>
        <v>3</v>
      </c>
      <c r="R91" s="36">
        <f>VLOOKUP($H91,[1]EDA!$H$6:$BN$980,R$1,FALSE)</f>
        <v>1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23</v>
      </c>
      <c r="X91" s="17">
        <f t="shared" si="13"/>
        <v>2.3115577889447239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1</v>
      </c>
      <c r="AG91" s="36">
        <f>VLOOKUP($H91,[2]EDA!$H$6:$AY$980,AG$1,FALSE)</f>
        <v>1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4</v>
      </c>
      <c r="AM91" s="17">
        <f t="shared" si="15"/>
        <v>9.2307692307692317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2</v>
      </c>
      <c r="BJ91" s="36">
        <f>VLOOKUP($H91,[4]IRA!$H$7:$CS$981,BJ$1,FALSE)</f>
        <v>5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15</v>
      </c>
      <c r="BQ91" s="17">
        <f t="shared" si="19"/>
        <v>0.75795856493178371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2</v>
      </c>
      <c r="Q92" s="36">
        <f>VLOOKUP($H92,[1]EDA!$H$6:$BN$980,Q$1,FALSE)</f>
        <v>6</v>
      </c>
      <c r="R92" s="36">
        <f>VLOOKUP($H92,[1]EDA!$H$6:$BN$980,R$1,FALSE)</f>
        <v>8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38</v>
      </c>
      <c r="X92" s="17">
        <f t="shared" si="13"/>
        <v>2.0430107526881724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2</v>
      </c>
      <c r="AU92" s="36">
        <f>VLOOKUP($H92,[3]IRA!$H$6:$BN$980,AU$1,FALSE)</f>
        <v>2</v>
      </c>
      <c r="AV92" s="36">
        <f>VLOOKUP($H92,[3]IRA!$H$6:$BN$980,AV$1,FALSE)</f>
        <v>3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29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3</v>
      </c>
      <c r="BJ92" s="36">
        <f>VLOOKUP($H92,[4]IRA!$H$7:$CS$981,BJ$1,FALSE)</f>
        <v>9</v>
      </c>
      <c r="BK92" s="36">
        <f>VLOOKUP($H92,[4]IRA!$H$7:$CS$981,BK$1,FALSE)</f>
        <v>23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99.55</v>
      </c>
      <c r="BP92" s="10">
        <f t="shared" si="18"/>
        <v>86</v>
      </c>
      <c r="BQ92" s="17">
        <f t="shared" si="19"/>
        <v>0.86388749372174789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67</v>
      </c>
      <c r="K93" s="36">
        <f>VLOOKUP($H93,[1]EDA!$H$6:$BN$980,K$1,FALSE)</f>
        <v>55</v>
      </c>
      <c r="L93" s="36">
        <f>VLOOKUP($H93,[1]EDA!$H$6:$BN$980,L$1,FALSE)</f>
        <v>59</v>
      </c>
      <c r="M93" s="36">
        <f>VLOOKUP($H93,[1]EDA!$H$6:$BN$980,M$1,FALSE)</f>
        <v>48</v>
      </c>
      <c r="N93" s="36">
        <f>VLOOKUP($H93,[1]EDA!$H$6:$BN$980,N$1,FALSE)</f>
        <v>44</v>
      </c>
      <c r="O93" s="36">
        <f>VLOOKUP($H93,[1]EDA!$H$6:$BN$980,O$1,FALSE)</f>
        <v>27</v>
      </c>
      <c r="P93" s="36">
        <f>VLOOKUP($H93,[1]EDA!$H$6:$BN$980,P$1,FALSE)</f>
        <v>43</v>
      </c>
      <c r="Q93" s="36">
        <f>VLOOKUP($H93,[1]EDA!$H$6:$BN$980,Q$1,FALSE)</f>
        <v>48</v>
      </c>
      <c r="R93" s="36">
        <f>VLOOKUP($H93,[1]EDA!$H$6:$BN$980,R$1,FALSE)</f>
        <v>48</v>
      </c>
      <c r="S93" s="36">
        <f>VLOOKUP($H93,[1]EDA!$H$6:$BN$980,S$1,FALSE)</f>
        <v>69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381.90000000000003</v>
      </c>
      <c r="W93" s="10">
        <f t="shared" ref="W93:W156" si="20">SUM(J93:U93)</f>
        <v>508</v>
      </c>
      <c r="X93" s="17">
        <f t="shared" ref="X93:X156" si="21">IFERROR(W93/V93,0)</f>
        <v>1.3301911495155798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2</v>
      </c>
      <c r="AG93" s="36">
        <f>VLOOKUP($H93,[2]EDA!$H$6:$AY$980,AG$1,FALSE)</f>
        <v>5</v>
      </c>
      <c r="AH93" s="36">
        <f>VLOOKUP($H93,[2]EDA!$H$6:$AY$980,AH$1,FALSE)</f>
        <v>2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12</v>
      </c>
      <c r="AM93" s="17">
        <f t="shared" ref="AM93:AM156" si="23">IFERROR(AL93/AK93,0)</f>
        <v>0.45397225725094581</v>
      </c>
      <c r="AN93" s="36">
        <f>VLOOKUP($H93,[3]IRA!$H$6:$BN$980,AN$1,FALSE)</f>
        <v>13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17</v>
      </c>
      <c r="AR93" s="36">
        <f>VLOOKUP($H93,[3]IRA!$H$6:$BN$980,AR$1,FALSE)</f>
        <v>6</v>
      </c>
      <c r="AS93" s="36">
        <f>VLOOKUP($H93,[3]IRA!$H$6:$BN$980,AS$1,FALSE)</f>
        <v>5</v>
      </c>
      <c r="AT93" s="36">
        <f>VLOOKUP($H93,[3]IRA!$H$6:$BN$980,AT$1,FALSE)</f>
        <v>5</v>
      </c>
      <c r="AU93" s="36">
        <f>VLOOKUP($H93,[3]IRA!$H$6:$BN$980,AU$1,FALSE)</f>
        <v>3</v>
      </c>
      <c r="AV93" s="36">
        <f>VLOOKUP($H93,[3]IRA!$H$6:$BN$980,AV$1,FALSE)</f>
        <v>13</v>
      </c>
      <c r="AW93" s="36">
        <f>VLOOKUP($H93,[3]IRA!$H$6:$BN$980,AW$1,FALSE)</f>
        <v>24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25.066666666666666</v>
      </c>
      <c r="BA93" s="20">
        <f t="shared" ref="BA93:BA156" si="24">SUM(AN93:AY93)</f>
        <v>135</v>
      </c>
      <c r="BB93" s="17">
        <f t="shared" ref="BB93:BB156" si="25">IFERROR(BA93/AZ93,0)</f>
        <v>5.3856382978723403</v>
      </c>
      <c r="BC93" s="36">
        <f>VLOOKUP($H93,[4]IRA!$H$7:$CS$981,BC$1,FALSE)</f>
        <v>30</v>
      </c>
      <c r="BD93" s="36">
        <f>VLOOKUP($H93,[4]IRA!$H$7:$CS$981,BD$1,FALSE)</f>
        <v>60</v>
      </c>
      <c r="BE93" s="36">
        <f>VLOOKUP($H93,[4]IRA!$H$7:$CS$981,BE$1,FALSE)</f>
        <v>175</v>
      </c>
      <c r="BF93" s="36">
        <f>VLOOKUP($H93,[4]IRA!$H$7:$CS$981,BF$1,FALSE)</f>
        <v>76</v>
      </c>
      <c r="BG93" s="36">
        <f>VLOOKUP($H93,[4]IRA!$H$7:$CS$981,BG$1,FALSE)</f>
        <v>36</v>
      </c>
      <c r="BH93" s="36">
        <f>VLOOKUP($H93,[4]IRA!$H$7:$CS$981,BH$1,FALSE)</f>
        <v>23</v>
      </c>
      <c r="BI93" s="36">
        <f>VLOOKUP($H93,[4]IRA!$H$7:$CS$981,BI$1,FALSE)</f>
        <v>51</v>
      </c>
      <c r="BJ93" s="36">
        <f>VLOOKUP($H93,[4]IRA!$H$7:$CS$981,BJ$1,FALSE)</f>
        <v>34</v>
      </c>
      <c r="BK93" s="36">
        <f>VLOOKUP($H93,[4]IRA!$H$7:$CS$981,BK$1,FALSE)</f>
        <v>88</v>
      </c>
      <c r="BL93" s="36">
        <f>VLOOKUP($H93,[4]IRA!$H$7:$CS$981,BL$1,FALSE)</f>
        <v>101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718.51</v>
      </c>
      <c r="BP93" s="10">
        <f t="shared" ref="BP93:BP156" si="26">SUM(BC93:BN93)</f>
        <v>674</v>
      </c>
      <c r="BQ93" s="17">
        <f t="shared" ref="BQ93:BQ156" si="27">IFERROR(BP93/BO93,0)</f>
        <v>0.93805235835270218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9</v>
      </c>
      <c r="Q94" s="36">
        <f>VLOOKUP($H94,[1]EDA!$H$6:$BN$980,Q$1,FALSE)</f>
        <v>3</v>
      </c>
      <c r="R94" s="36">
        <f>VLOOKUP($H94,[1]EDA!$H$6:$BN$980,R$1,FALSE)</f>
        <v>4</v>
      </c>
      <c r="S94" s="36">
        <f>VLOOKUP($H94,[1]EDA!$H$6:$BN$980,S$1,FALSE)</f>
        <v>4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69.483333333333334</v>
      </c>
      <c r="W94" s="10">
        <f t="shared" si="20"/>
        <v>56</v>
      </c>
      <c r="X94" s="17">
        <f t="shared" si="21"/>
        <v>0.80594866874550253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13</v>
      </c>
      <c r="BJ94" s="36">
        <f>VLOOKUP($H94,[4]IRA!$H$7:$CS$981,BJ$1,FALSE)</f>
        <v>8</v>
      </c>
      <c r="BK94" s="36">
        <f>VLOOKUP($H94,[4]IRA!$H$7:$CS$981,BK$1,FALSE)</f>
        <v>8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148.19999999999999</v>
      </c>
      <c r="BP94" s="10">
        <f t="shared" si="26"/>
        <v>105</v>
      </c>
      <c r="BQ94" s="17">
        <f t="shared" si="27"/>
        <v>0.708502024291498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12</v>
      </c>
      <c r="R95" s="36">
        <f>VLOOKUP($H95,[1]EDA!$H$6:$BN$980,R$1,FALSE)</f>
        <v>12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140.11666666666667</v>
      </c>
      <c r="W95" s="10">
        <f t="shared" si="20"/>
        <v>86</v>
      </c>
      <c r="X95" s="17">
        <f t="shared" si="21"/>
        <v>0.61377423575591761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3</v>
      </c>
      <c r="AF95" s="36">
        <f>VLOOKUP($H95,[2]EDA!$H$6:$AY$980,AF$1,FALSE)</f>
        <v>3</v>
      </c>
      <c r="AG95" s="36">
        <f>VLOOKUP($H95,[2]EDA!$H$6:$AY$980,AG$1,FALSE)</f>
        <v>1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13</v>
      </c>
      <c r="AM95" s="17">
        <f t="shared" si="23"/>
        <v>7.5000000000000009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1</v>
      </c>
      <c r="AU95" s="36">
        <f>VLOOKUP($H95,[3]IRA!$H$6:$BN$980,AU$1,FALSE)</f>
        <v>0</v>
      </c>
      <c r="AV95" s="36">
        <f>VLOOKUP($H95,[3]IRA!$H$6:$BN$980,AV$1,FALSE)</f>
        <v>1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2</v>
      </c>
      <c r="BB95" s="17">
        <f t="shared" si="25"/>
        <v>0.44444444444444442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17</v>
      </c>
      <c r="BJ95" s="36">
        <f>VLOOKUP($H95,[4]IRA!$H$7:$CS$981,BJ$1,FALSE)</f>
        <v>19</v>
      </c>
      <c r="BK95" s="36">
        <f>VLOOKUP($H95,[4]IRA!$H$7:$CS$981,BK$1,FALSE)</f>
        <v>17</v>
      </c>
      <c r="BL95" s="36">
        <f>VLOOKUP($H95,[4]IRA!$H$7:$CS$981,BL$1,FALSE)</f>
        <v>3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202.87999999999997</v>
      </c>
      <c r="BP95" s="10">
        <f t="shared" si="26"/>
        <v>160</v>
      </c>
      <c r="BQ95" s="17">
        <f t="shared" si="27"/>
        <v>0.78864353312302848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1</v>
      </c>
      <c r="Q96" s="36">
        <f>VLOOKUP($H96,[1]EDA!$H$6:$BN$980,Q$1,FALSE)</f>
        <v>1</v>
      </c>
      <c r="R96" s="36">
        <f>VLOOKUP($H96,[1]EDA!$H$6:$BN$980,R$1,FALSE)</f>
        <v>0</v>
      </c>
      <c r="S96" s="36">
        <f>VLOOKUP($H96,[1]EDA!$H$6:$BN$980,S$1,FALSE)</f>
        <v>2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6</v>
      </c>
      <c r="X96" s="17">
        <f t="shared" si="21"/>
        <v>0.11501597444089458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1</v>
      </c>
      <c r="BJ96" s="36">
        <f>VLOOKUP($H96,[4]IRA!$H$7:$CS$981,BJ$1,FALSE)</f>
        <v>2</v>
      </c>
      <c r="BK96" s="36">
        <f>VLOOKUP($H96,[4]IRA!$H$7:$CS$981,BK$1,FALSE)</f>
        <v>1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33.19</v>
      </c>
      <c r="BP96" s="10">
        <f t="shared" si="26"/>
        <v>21</v>
      </c>
      <c r="BQ96" s="17">
        <f t="shared" si="27"/>
        <v>0.6327206990057247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3</v>
      </c>
      <c r="Q97" s="36">
        <f>VLOOKUP($H97,[1]EDA!$H$6:$BN$980,Q$1,FALSE)</f>
        <v>4</v>
      </c>
      <c r="R97" s="36">
        <f>VLOOKUP($H97,[1]EDA!$H$6:$BN$980,R$1,FALSE)</f>
        <v>6</v>
      </c>
      <c r="S97" s="36">
        <f>VLOOKUP($H97,[1]EDA!$H$6:$BN$980,S$1,FALSE)</f>
        <v>6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113.36666666666666</v>
      </c>
      <c r="W97" s="10">
        <f t="shared" si="20"/>
        <v>87</v>
      </c>
      <c r="X97" s="17">
        <f t="shared" si="21"/>
        <v>0.76742134666274631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48.87</v>
      </c>
      <c r="BP97" s="10">
        <f t="shared" si="26"/>
        <v>28</v>
      </c>
      <c r="BQ97" s="17">
        <f t="shared" si="27"/>
        <v>0.57294863924698181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3</v>
      </c>
      <c r="Q98" s="36">
        <f>VLOOKUP($H98,[1]EDA!$H$6:$BN$980,Q$1,FALSE)</f>
        <v>1</v>
      </c>
      <c r="R98" s="36">
        <f>VLOOKUP($H98,[1]EDA!$H$6:$BN$980,R$1,FALSE)</f>
        <v>3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14</v>
      </c>
      <c r="X98" s="17">
        <f t="shared" si="21"/>
        <v>0.46027397260273972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2</v>
      </c>
      <c r="BK98" s="36">
        <f>VLOOKUP($H98,[4]IRA!$H$7:$CS$981,BK$1,FALSE)</f>
        <v>8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43</v>
      </c>
      <c r="BQ98" s="17">
        <f t="shared" si="27"/>
        <v>0.81609413550958432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7</v>
      </c>
      <c r="Q99" s="36">
        <f>VLOOKUP($H99,[1]EDA!$H$6:$BN$980,Q$1,FALSE)</f>
        <v>12</v>
      </c>
      <c r="R99" s="36">
        <f>VLOOKUP($H99,[1]EDA!$H$6:$BN$980,R$1,FALSE)</f>
        <v>5</v>
      </c>
      <c r="S99" s="36">
        <f>VLOOKUP($H99,[1]EDA!$H$6:$BN$980,S$1,FALSE)</f>
        <v>2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72.25</v>
      </c>
      <c r="W99" s="10">
        <f t="shared" si="20"/>
        <v>67</v>
      </c>
      <c r="X99" s="17">
        <f t="shared" si="21"/>
        <v>0.9273356401384083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1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1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11</v>
      </c>
      <c r="BJ99" s="36">
        <f>VLOOKUP($H99,[4]IRA!$H$7:$CS$981,BJ$1,FALSE)</f>
        <v>17</v>
      </c>
      <c r="BK99" s="36">
        <f>VLOOKUP($H99,[4]IRA!$H$7:$CS$981,BK$1,FALSE)</f>
        <v>7</v>
      </c>
      <c r="BL99" s="36">
        <f>VLOOKUP($H99,[4]IRA!$H$7:$CS$981,BL$1,FALSE)</f>
        <v>8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120.99</v>
      </c>
      <c r="BP99" s="10">
        <f t="shared" si="26"/>
        <v>105</v>
      </c>
      <c r="BQ99" s="17">
        <f t="shared" si="27"/>
        <v>0.86784031738160183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8</v>
      </c>
      <c r="P100" s="36">
        <f>VLOOKUP($H100,[1]EDA!$H$6:$BN$980,P$1,FALSE)</f>
        <v>11</v>
      </c>
      <c r="Q100" s="36">
        <f>VLOOKUP($H100,[1]EDA!$H$6:$BN$980,Q$1,FALSE)</f>
        <v>23</v>
      </c>
      <c r="R100" s="36">
        <f>VLOOKUP($H100,[1]EDA!$H$6:$BN$980,R$1,FALSE)</f>
        <v>11</v>
      </c>
      <c r="S100" s="36">
        <f>VLOOKUP($H100,[1]EDA!$H$6:$BN$980,S$1,FALSE)</f>
        <v>1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112.33333333333333</v>
      </c>
      <c r="W100" s="10">
        <f t="shared" si="20"/>
        <v>101</v>
      </c>
      <c r="X100" s="17">
        <f t="shared" si="21"/>
        <v>0.89910979228486654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1</v>
      </c>
      <c r="AF100" s="36">
        <f>VLOOKUP($H100,[2]EDA!$H$6:$AY$980,AF$1,FALSE)</f>
        <v>1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11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19</v>
      </c>
      <c r="BI100" s="36">
        <f>VLOOKUP($H100,[4]IRA!$H$7:$CS$981,BI$1,FALSE)</f>
        <v>8</v>
      </c>
      <c r="BJ100" s="36">
        <f>VLOOKUP($H100,[4]IRA!$H$7:$CS$981,BJ$1,FALSE)</f>
        <v>16</v>
      </c>
      <c r="BK100" s="36">
        <f>VLOOKUP($H100,[4]IRA!$H$7:$CS$981,BK$1,FALSE)</f>
        <v>6</v>
      </c>
      <c r="BL100" s="36">
        <f>VLOOKUP($H100,[4]IRA!$H$7:$CS$981,BL$1,FALSE)</f>
        <v>1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220.57000000000002</v>
      </c>
      <c r="BP100" s="10">
        <f t="shared" si="26"/>
        <v>153</v>
      </c>
      <c r="BQ100" s="17">
        <f t="shared" si="27"/>
        <v>0.69365734234030008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3</v>
      </c>
      <c r="P101" s="36">
        <f>VLOOKUP($H101,[1]EDA!$H$6:$BN$980,P$1,FALSE)</f>
        <v>5</v>
      </c>
      <c r="Q101" s="36">
        <f>VLOOKUP($H101,[1]EDA!$H$6:$BN$980,Q$1,FALSE)</f>
        <v>3</v>
      </c>
      <c r="R101" s="36">
        <f>VLOOKUP($H101,[1]EDA!$H$6:$BN$980,R$1,FALSE)</f>
        <v>3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41.366666666666667</v>
      </c>
      <c r="W101" s="10">
        <f t="shared" si="20"/>
        <v>32</v>
      </c>
      <c r="X101" s="17">
        <f t="shared" si="21"/>
        <v>0.77356970185334406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10</v>
      </c>
      <c r="Q102" s="36">
        <f>VLOOKUP($H102,[1]EDA!$H$6:$BN$980,Q$1,FALSE)</f>
        <v>8</v>
      </c>
      <c r="R102" s="36">
        <f>VLOOKUP($H102,[1]EDA!$H$6:$BN$980,R$1,FALSE)</f>
        <v>2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48.216666666666661</v>
      </c>
      <c r="W102" s="10">
        <f t="shared" si="20"/>
        <v>33</v>
      </c>
      <c r="X102" s="17">
        <f t="shared" si="21"/>
        <v>0.68441064638783278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16</v>
      </c>
      <c r="BJ102" s="36">
        <f>VLOOKUP($H102,[4]IRA!$H$7:$CS$981,BJ$1,FALSE)</f>
        <v>7</v>
      </c>
      <c r="BK102" s="36">
        <f>VLOOKUP($H102,[4]IRA!$H$7:$CS$981,BK$1,FALSE)</f>
        <v>9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117.15999999999998</v>
      </c>
      <c r="BP102" s="10">
        <f t="shared" si="26"/>
        <v>92</v>
      </c>
      <c r="BQ102" s="17">
        <f t="shared" si="27"/>
        <v>0.78525093888699227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25</v>
      </c>
      <c r="O103" s="36">
        <f>VLOOKUP($H103,[1]EDA!$H$6:$BN$980,O$1,FALSE)</f>
        <v>23</v>
      </c>
      <c r="P103" s="36">
        <f>VLOOKUP($H103,[1]EDA!$H$6:$BN$980,P$1,FALSE)</f>
        <v>14</v>
      </c>
      <c r="Q103" s="36">
        <f>VLOOKUP($H103,[1]EDA!$H$6:$BN$980,Q$1,FALSE)</f>
        <v>22</v>
      </c>
      <c r="R103" s="36">
        <f>VLOOKUP($H103,[1]EDA!$H$6:$BN$980,R$1,FALSE)</f>
        <v>14</v>
      </c>
      <c r="S103" s="36">
        <f>VLOOKUP($H103,[1]EDA!$H$6:$BN$980,S$1,FALSE)</f>
        <v>2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215.95000000000002</v>
      </c>
      <c r="W103" s="10">
        <f t="shared" si="20"/>
        <v>169</v>
      </c>
      <c r="X103" s="17">
        <f t="shared" si="21"/>
        <v>0.78258856216716821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1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1</v>
      </c>
      <c r="AM103" s="17">
        <f t="shared" si="23"/>
        <v>1.153846153846154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6</v>
      </c>
      <c r="AS103" s="36">
        <f>VLOOKUP($H103,[3]IRA!$H$6:$BN$980,AS$1,FALSE)</f>
        <v>6</v>
      </c>
      <c r="AT103" s="36">
        <f>VLOOKUP($H103,[3]IRA!$H$6:$BN$980,AT$1,FALSE)</f>
        <v>5</v>
      </c>
      <c r="AU103" s="36">
        <f>VLOOKUP($H103,[3]IRA!$H$6:$BN$980,AU$1,FALSE)</f>
        <v>3</v>
      </c>
      <c r="AV103" s="36">
        <f>VLOOKUP($H103,[3]IRA!$H$6:$BN$980,AV$1,FALSE)</f>
        <v>1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38</v>
      </c>
      <c r="BB103" s="17">
        <f t="shared" si="25"/>
        <v>7.3076923076923075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80</v>
      </c>
      <c r="BH103" s="36">
        <f>VLOOKUP($H103,[4]IRA!$H$7:$CS$981,BH$1,FALSE)</f>
        <v>40</v>
      </c>
      <c r="BI103" s="36">
        <f>VLOOKUP($H103,[4]IRA!$H$7:$CS$981,BI$1,FALSE)</f>
        <v>75</v>
      </c>
      <c r="BJ103" s="36">
        <f>VLOOKUP($H103,[4]IRA!$H$7:$CS$981,BJ$1,FALSE)</f>
        <v>65</v>
      </c>
      <c r="BK103" s="36">
        <f>VLOOKUP($H103,[4]IRA!$H$7:$CS$981,BK$1,FALSE)</f>
        <v>39</v>
      </c>
      <c r="BL103" s="36">
        <f>VLOOKUP($H103,[4]IRA!$H$7:$CS$981,BL$1,FALSE)</f>
        <v>38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529.67000000000007</v>
      </c>
      <c r="BP103" s="10">
        <f t="shared" si="26"/>
        <v>579</v>
      </c>
      <c r="BQ103" s="17">
        <f t="shared" si="27"/>
        <v>1.0931334604565106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13</v>
      </c>
      <c r="P104" s="36">
        <f>VLOOKUP($H104,[1]EDA!$H$6:$BN$980,P$1,FALSE)</f>
        <v>3</v>
      </c>
      <c r="Q104" s="36">
        <f>VLOOKUP($H104,[1]EDA!$H$6:$BN$980,Q$1,FALSE)</f>
        <v>20</v>
      </c>
      <c r="R104" s="36">
        <f>VLOOKUP($H104,[1]EDA!$H$6:$BN$980,R$1,FALSE)</f>
        <v>7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156.64999999999998</v>
      </c>
      <c r="W104" s="10">
        <f t="shared" si="20"/>
        <v>98</v>
      </c>
      <c r="X104" s="17">
        <f t="shared" si="21"/>
        <v>0.62559846792211948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5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11</v>
      </c>
      <c r="BB104" s="17">
        <f t="shared" si="25"/>
        <v>3.8596491228070176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20</v>
      </c>
      <c r="BI104" s="36">
        <f>VLOOKUP($H104,[4]IRA!$H$7:$CS$981,BI$1,FALSE)</f>
        <v>7</v>
      </c>
      <c r="BJ104" s="36">
        <f>VLOOKUP($H104,[4]IRA!$H$7:$CS$981,BJ$1,FALSE)</f>
        <v>13</v>
      </c>
      <c r="BK104" s="36">
        <f>VLOOKUP($H104,[4]IRA!$H$7:$CS$981,BK$1,FALSE)</f>
        <v>9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145.29000000000002</v>
      </c>
      <c r="BP104" s="10">
        <f t="shared" si="26"/>
        <v>122</v>
      </c>
      <c r="BQ104" s="17">
        <f t="shared" si="27"/>
        <v>0.8396999105237799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1</v>
      </c>
      <c r="Q105" s="36">
        <f>VLOOKUP($H105,[1]EDA!$H$6:$BN$980,Q$1,FALSE)</f>
        <v>2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5</v>
      </c>
      <c r="X105" s="17">
        <f t="shared" si="21"/>
        <v>0.41666666666666669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11</v>
      </c>
      <c r="BK105" s="36">
        <f>VLOOKUP($H105,[4]IRA!$H$7:$CS$981,BK$1,FALSE)</f>
        <v>8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21.499999999999996</v>
      </c>
      <c r="BP105" s="10">
        <f t="shared" si="26"/>
        <v>33</v>
      </c>
      <c r="BQ105" s="17">
        <f t="shared" si="27"/>
        <v>1.5348837209302328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16</v>
      </c>
      <c r="Q106" s="36">
        <f>VLOOKUP($H106,[1]EDA!$H$6:$BN$980,Q$1,FALSE)</f>
        <v>13</v>
      </c>
      <c r="R106" s="36">
        <f>VLOOKUP($H106,[1]EDA!$H$6:$BN$980,R$1,FALSE)</f>
        <v>7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62</v>
      </c>
      <c r="X106" s="17">
        <f t="shared" si="21"/>
        <v>0.43478260869565222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27</v>
      </c>
      <c r="BJ106" s="36">
        <f>VLOOKUP($H106,[4]IRA!$H$7:$CS$981,BJ$1,FALSE)</f>
        <v>20</v>
      </c>
      <c r="BK106" s="36">
        <f>VLOOKUP($H106,[4]IRA!$H$7:$CS$981,BK$1,FALSE)</f>
        <v>17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112</v>
      </c>
      <c r="BQ106" s="17">
        <f t="shared" si="27"/>
        <v>1.1947941113718796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12</v>
      </c>
      <c r="R107" s="36">
        <f>VLOOKUP($H107,[1]EDA!$H$6:$BN$980,R$1,FALSE)</f>
        <v>13</v>
      </c>
      <c r="S107" s="36">
        <f>VLOOKUP($H107,[1]EDA!$H$6:$BN$980,S$1,FALSE)</f>
        <v>1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206</v>
      </c>
      <c r="W107" s="10">
        <f t="shared" si="20"/>
        <v>66</v>
      </c>
      <c r="X107" s="17">
        <f t="shared" si="21"/>
        <v>0.32038834951456313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6.0666666666666673</v>
      </c>
      <c r="AL107" s="39">
        <f t="shared" si="22"/>
        <v>3</v>
      </c>
      <c r="AM107" s="17">
        <f t="shared" si="23"/>
        <v>0.49450549450549447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3</v>
      </c>
      <c r="BB107" s="17">
        <f t="shared" si="25"/>
        <v>0.10465116279069767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35</v>
      </c>
      <c r="BJ107" s="36">
        <f>VLOOKUP($H107,[4]IRA!$H$7:$CS$981,BJ$1,FALSE)</f>
        <v>23</v>
      </c>
      <c r="BK107" s="36">
        <f>VLOOKUP($H107,[4]IRA!$H$7:$CS$981,BK$1,FALSE)</f>
        <v>28</v>
      </c>
      <c r="BL107" s="36">
        <f>VLOOKUP($H107,[4]IRA!$H$7:$CS$981,BL$1,FALSE)</f>
        <v>5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240.29</v>
      </c>
      <c r="BP107" s="10">
        <f t="shared" si="26"/>
        <v>208</v>
      </c>
      <c r="BQ107" s="17">
        <f t="shared" si="27"/>
        <v>0.86562070831079119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5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6</v>
      </c>
      <c r="X108" s="17">
        <f t="shared" si="21"/>
        <v>0.10359712230215828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3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23</v>
      </c>
      <c r="BQ108" s="17">
        <f t="shared" si="27"/>
        <v>0.58974358974358976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14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39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18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86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5</v>
      </c>
      <c r="Q110" s="36">
        <f>VLOOKUP($H110,[1]EDA!$H$6:$BN$980,Q$1,FALSE)</f>
        <v>4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22</v>
      </c>
      <c r="X110" s="17">
        <f t="shared" si="21"/>
        <v>0.84887459807073951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1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3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2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13</v>
      </c>
      <c r="BQ110" s="17">
        <f t="shared" si="27"/>
        <v>0.60213061602593798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9</v>
      </c>
      <c r="Q111" s="36">
        <f>VLOOKUP($H111,[1]EDA!$H$6:$BN$980,Q$1,FALSE)</f>
        <v>9</v>
      </c>
      <c r="R111" s="36">
        <f>VLOOKUP($H111,[1]EDA!$H$6:$BN$980,R$1,FALSE)</f>
        <v>21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299.78333333333336</v>
      </c>
      <c r="W111" s="10">
        <f t="shared" si="20"/>
        <v>80</v>
      </c>
      <c r="X111" s="17">
        <f t="shared" si="21"/>
        <v>0.26685939845443929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2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7.833333333333333</v>
      </c>
      <c r="BA111" s="20">
        <f t="shared" si="24"/>
        <v>2</v>
      </c>
      <c r="BB111" s="17">
        <f t="shared" si="25"/>
        <v>0.25531914893617025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17</v>
      </c>
      <c r="BI111" s="36">
        <f>VLOOKUP($H111,[4]IRA!$H$7:$CS$981,BI$1,FALSE)</f>
        <v>12</v>
      </c>
      <c r="BJ111" s="36">
        <f>VLOOKUP($H111,[4]IRA!$H$7:$CS$981,BJ$1,FALSE)</f>
        <v>10</v>
      </c>
      <c r="BK111" s="36">
        <f>VLOOKUP($H111,[4]IRA!$H$7:$CS$981,BK$1,FALSE)</f>
        <v>9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175.54000000000002</v>
      </c>
      <c r="BP111" s="10">
        <f t="shared" si="26"/>
        <v>123</v>
      </c>
      <c r="BQ111" s="17">
        <f t="shared" si="27"/>
        <v>0.70069499829098769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25.583333333333332</v>
      </c>
      <c r="W112" s="10">
        <f t="shared" si="20"/>
        <v>1</v>
      </c>
      <c r="X112" s="17">
        <f t="shared" si="21"/>
        <v>3.908794788273616E-2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3.9</v>
      </c>
      <c r="BP112" s="10">
        <f t="shared" si="26"/>
        <v>2</v>
      </c>
      <c r="BQ112" s="17">
        <f t="shared" si="27"/>
        <v>0.51282051282051289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32</v>
      </c>
      <c r="P113" s="36">
        <f>VLOOKUP($H113,[1]EDA!$H$6:$BN$980,P$1,FALSE)</f>
        <v>23</v>
      </c>
      <c r="Q113" s="36">
        <f>VLOOKUP($H113,[1]EDA!$H$6:$BN$980,Q$1,FALSE)</f>
        <v>52</v>
      </c>
      <c r="R113" s="36">
        <f>VLOOKUP($H113,[1]EDA!$H$6:$BN$980,R$1,FALSE)</f>
        <v>52</v>
      </c>
      <c r="S113" s="36">
        <f>VLOOKUP($H113,[1]EDA!$H$6:$BN$980,S$1,FALSE)</f>
        <v>8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168.58333333333334</v>
      </c>
      <c r="W113" s="10">
        <f t="shared" si="20"/>
        <v>234</v>
      </c>
      <c r="X113" s="17">
        <f t="shared" si="21"/>
        <v>1.3880375679683636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1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1.7333333333333332</v>
      </c>
      <c r="AL113" s="39">
        <f t="shared" si="22"/>
        <v>1</v>
      </c>
      <c r="AM113" s="17">
        <f t="shared" si="23"/>
        <v>0.57692307692307698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3.5166666666666666</v>
      </c>
      <c r="BA113" s="20">
        <f t="shared" si="24"/>
        <v>4</v>
      </c>
      <c r="BB113" s="17">
        <f t="shared" si="25"/>
        <v>1.1374407582938388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65</v>
      </c>
      <c r="BI113" s="36">
        <f>VLOOKUP($H113,[4]IRA!$H$7:$CS$981,BI$1,FALSE)</f>
        <v>39</v>
      </c>
      <c r="BJ113" s="36">
        <f>VLOOKUP($H113,[4]IRA!$H$7:$CS$981,BJ$1,FALSE)</f>
        <v>53</v>
      </c>
      <c r="BK113" s="36">
        <f>VLOOKUP($H113,[4]IRA!$H$7:$CS$981,BK$1,FALSE)</f>
        <v>34</v>
      </c>
      <c r="BL113" s="36">
        <f>VLOOKUP($H113,[4]IRA!$H$7:$CS$981,BL$1,FALSE)</f>
        <v>13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520.81999999999994</v>
      </c>
      <c r="BP113" s="10">
        <f t="shared" si="26"/>
        <v>425</v>
      </c>
      <c r="BQ113" s="17">
        <f t="shared" si="27"/>
        <v>0.81602089013478751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3</v>
      </c>
      <c r="P114" s="36">
        <f>VLOOKUP($H114,[1]EDA!$H$6:$BN$980,P$1,FALSE)</f>
        <v>0</v>
      </c>
      <c r="Q114" s="36">
        <f>VLOOKUP($H114,[1]EDA!$H$6:$BN$980,Q$1,FALSE)</f>
        <v>3</v>
      </c>
      <c r="R114" s="36">
        <f>VLOOKUP($H114,[1]EDA!$H$6:$BN$980,R$1,FALSE)</f>
        <v>2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57.75</v>
      </c>
      <c r="W114" s="10">
        <f t="shared" si="20"/>
        <v>19</v>
      </c>
      <c r="X114" s="17">
        <f t="shared" si="21"/>
        <v>0.32900432900432902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6</v>
      </c>
      <c r="BG114" s="36">
        <f>VLOOKUP($H114,[4]IRA!$H$7:$CS$981,BG$1,FALSE)</f>
        <v>5</v>
      </c>
      <c r="BH114" s="36">
        <f>VLOOKUP($H114,[4]IRA!$H$7:$CS$981,BH$1,FALSE)</f>
        <v>7</v>
      </c>
      <c r="BI114" s="36">
        <f>VLOOKUP($H114,[4]IRA!$H$7:$CS$981,BI$1,FALSE)</f>
        <v>1</v>
      </c>
      <c r="BJ114" s="36">
        <f>VLOOKUP($H114,[4]IRA!$H$7:$CS$981,BJ$1,FALSE)</f>
        <v>2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23.4</v>
      </c>
      <c r="BP114" s="10">
        <f t="shared" si="26"/>
        <v>28</v>
      </c>
      <c r="BQ114" s="17">
        <f t="shared" si="27"/>
        <v>1.1965811965811965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13</v>
      </c>
      <c r="R115" s="36">
        <f>VLOOKUP($H115,[1]EDA!$H$6:$BN$980,R$1,FALSE)</f>
        <v>31</v>
      </c>
      <c r="S115" s="36">
        <f>VLOOKUP($H115,[1]EDA!$H$6:$BN$980,S$1,FALSE)</f>
        <v>4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205.85</v>
      </c>
      <c r="W115" s="10">
        <f t="shared" si="20"/>
        <v>185</v>
      </c>
      <c r="X115" s="17">
        <f t="shared" si="21"/>
        <v>0.89871265484576146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10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11</v>
      </c>
      <c r="AM115" s="17">
        <f t="shared" si="23"/>
        <v>1.9526627218934913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3</v>
      </c>
      <c r="AV115" s="36">
        <f>VLOOKUP($H115,[3]IRA!$H$6:$BN$980,AV$1,FALSE)</f>
        <v>15</v>
      </c>
      <c r="AW115" s="36">
        <f>VLOOKUP($H115,[3]IRA!$H$6:$BN$980,AW$1,FALSE)</f>
        <v>1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7.4</v>
      </c>
      <c r="BA115" s="20">
        <f t="shared" si="24"/>
        <v>36</v>
      </c>
      <c r="BB115" s="17">
        <f t="shared" si="25"/>
        <v>4.8648648648648649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46</v>
      </c>
      <c r="BJ115" s="36">
        <f>VLOOKUP($H115,[4]IRA!$H$7:$CS$981,BJ$1,FALSE)</f>
        <v>32</v>
      </c>
      <c r="BK115" s="36">
        <f>VLOOKUP($H115,[4]IRA!$H$7:$CS$981,BK$1,FALSE)</f>
        <v>34</v>
      </c>
      <c r="BL115" s="36">
        <f>VLOOKUP($H115,[4]IRA!$H$7:$CS$981,BL$1,FALSE)</f>
        <v>38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568.54000000000008</v>
      </c>
      <c r="BP115" s="10">
        <f t="shared" si="26"/>
        <v>432</v>
      </c>
      <c r="BQ115" s="17">
        <f t="shared" si="27"/>
        <v>0.75984099623597279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4</v>
      </c>
      <c r="Q116" s="36">
        <f>VLOOKUP($H116,[1]EDA!$H$6:$BN$980,Q$1,FALSE)</f>
        <v>3</v>
      </c>
      <c r="R116" s="36">
        <f>VLOOKUP($H116,[1]EDA!$H$6:$BN$980,R$1,FALSE)</f>
        <v>4</v>
      </c>
      <c r="S116" s="36">
        <f>VLOOKUP($H116,[1]EDA!$H$6:$BN$980,S$1,FALSE)</f>
        <v>5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39.5</v>
      </c>
      <c r="W116" s="10">
        <f t="shared" si="20"/>
        <v>46</v>
      </c>
      <c r="X116" s="17">
        <f t="shared" si="21"/>
        <v>1.1645569620253164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7</v>
      </c>
      <c r="BJ116" s="36">
        <f>VLOOKUP($H116,[4]IRA!$H$7:$CS$981,BJ$1,FALSE)</f>
        <v>7</v>
      </c>
      <c r="BK116" s="36">
        <f>VLOOKUP($H116,[4]IRA!$H$7:$CS$981,BK$1,FALSE)</f>
        <v>7</v>
      </c>
      <c r="BL116" s="36">
        <f>VLOOKUP($H116,[4]IRA!$H$7:$CS$981,BL$1,FALSE)</f>
        <v>1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87.83</v>
      </c>
      <c r="BP116" s="10">
        <f t="shared" si="26"/>
        <v>67</v>
      </c>
      <c r="BQ116" s="17">
        <f t="shared" si="27"/>
        <v>0.76283729932824773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5</v>
      </c>
      <c r="P117" s="36">
        <f>VLOOKUP($H117,[1]EDA!$H$6:$BN$980,P$1,FALSE)</f>
        <v>2</v>
      </c>
      <c r="Q117" s="36">
        <f>VLOOKUP($H117,[1]EDA!$H$6:$BN$980,Q$1,FALSE)</f>
        <v>2</v>
      </c>
      <c r="R117" s="36">
        <f>VLOOKUP($H117,[1]EDA!$H$6:$BN$980,R$1,FALSE)</f>
        <v>3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19</v>
      </c>
      <c r="X117" s="17">
        <f t="shared" si="21"/>
        <v>0.74025974025974017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14</v>
      </c>
      <c r="BI117" s="36">
        <f>VLOOKUP($H117,[4]IRA!$H$7:$CS$981,BI$1,FALSE)</f>
        <v>10</v>
      </c>
      <c r="BJ117" s="36">
        <f>VLOOKUP($H117,[4]IRA!$H$7:$CS$981,BJ$1,FALSE)</f>
        <v>11</v>
      </c>
      <c r="BK117" s="36">
        <f>VLOOKUP($H117,[4]IRA!$H$7:$CS$981,BK$1,FALSE)</f>
        <v>14</v>
      </c>
      <c r="BL117" s="36">
        <f>VLOOKUP($H117,[4]IRA!$H$7:$CS$981,BL$1,FALSE)</f>
        <v>4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115.05000000000001</v>
      </c>
      <c r="BP117" s="10">
        <f t="shared" si="26"/>
        <v>111</v>
      </c>
      <c r="BQ117" s="17">
        <f t="shared" si="27"/>
        <v>0.96479791395045622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2</v>
      </c>
      <c r="P118" s="36">
        <f>VLOOKUP($H118,[1]EDA!$H$6:$BN$980,P$1,FALSE)</f>
        <v>0</v>
      </c>
      <c r="Q118" s="36">
        <f>VLOOKUP($H118,[1]EDA!$H$6:$BN$980,Q$1,FALSE)</f>
        <v>3</v>
      </c>
      <c r="R118" s="36">
        <f>VLOOKUP($H118,[1]EDA!$H$6:$BN$980,R$1,FALSE)</f>
        <v>2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44.5</v>
      </c>
      <c r="W118" s="10">
        <f t="shared" si="20"/>
        <v>13</v>
      </c>
      <c r="X118" s="17">
        <f t="shared" si="21"/>
        <v>0.29213483146067415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1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1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6</v>
      </c>
      <c r="BI118" s="36">
        <f>VLOOKUP($H118,[4]IRA!$H$7:$CS$981,BI$1,FALSE)</f>
        <v>14</v>
      </c>
      <c r="BJ118" s="36">
        <f>VLOOKUP($H118,[4]IRA!$H$7:$CS$981,BJ$1,FALSE)</f>
        <v>16</v>
      </c>
      <c r="BK118" s="36">
        <f>VLOOKUP($H118,[4]IRA!$H$7:$CS$981,BK$1,FALSE)</f>
        <v>16</v>
      </c>
      <c r="BL118" s="36">
        <f>VLOOKUP($H118,[4]IRA!$H$7:$CS$981,BL$1,FALSE)</f>
        <v>2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105.3</v>
      </c>
      <c r="BP118" s="10">
        <f t="shared" si="26"/>
        <v>106</v>
      </c>
      <c r="BQ118" s="17">
        <f t="shared" si="27"/>
        <v>1.0066476733143399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9</v>
      </c>
      <c r="Q119" s="36">
        <f>VLOOKUP($H119,[1]EDA!$H$6:$BN$980,Q$1,FALSE)</f>
        <v>1</v>
      </c>
      <c r="R119" s="36">
        <f>VLOOKUP($H119,[1]EDA!$H$6:$BN$980,R$1,FALSE)</f>
        <v>9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73.833333333333329</v>
      </c>
      <c r="W119" s="10">
        <f t="shared" si="20"/>
        <v>58</v>
      </c>
      <c r="X119" s="17">
        <f t="shared" si="21"/>
        <v>0.78555304740406329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27</v>
      </c>
      <c r="BJ119" s="36">
        <f>VLOOKUP($H119,[4]IRA!$H$7:$CS$981,BJ$1,FALSE)</f>
        <v>15</v>
      </c>
      <c r="BK119" s="36">
        <f>VLOOKUP($H119,[4]IRA!$H$7:$CS$981,BK$1,FALSE)</f>
        <v>20</v>
      </c>
      <c r="BL119" s="36">
        <f>VLOOKUP($H119,[4]IRA!$H$7:$CS$981,BL$1,FALSE)</f>
        <v>14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161.85</v>
      </c>
      <c r="BP119" s="10">
        <f t="shared" si="26"/>
        <v>184</v>
      </c>
      <c r="BQ119" s="17">
        <f t="shared" si="27"/>
        <v>1.1368551127587272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122</v>
      </c>
      <c r="P120" s="36">
        <f>VLOOKUP($H120,[1]EDA!$H$6:$BN$980,P$1,FALSE)</f>
        <v>87</v>
      </c>
      <c r="Q120" s="36">
        <f>VLOOKUP($H120,[1]EDA!$H$6:$BN$980,Q$1,FALSE)</f>
        <v>40</v>
      </c>
      <c r="R120" s="36">
        <f>VLOOKUP($H120,[1]EDA!$H$6:$BN$980,R$1,FALSE)</f>
        <v>32</v>
      </c>
      <c r="S120" s="36">
        <f>VLOOKUP($H120,[1]EDA!$H$6:$BN$980,S$1,FALSE)</f>
        <v>46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484.88333333333333</v>
      </c>
      <c r="W120" s="10">
        <f t="shared" si="20"/>
        <v>648</v>
      </c>
      <c r="X120" s="17">
        <f t="shared" si="21"/>
        <v>1.3364039459663837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9</v>
      </c>
      <c r="AM120" s="17">
        <f t="shared" si="23"/>
        <v>0.59340659340659341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16</v>
      </c>
      <c r="AT120" s="36">
        <f>VLOOKUP($H120,[3]IRA!$H$6:$BN$980,AT$1,FALSE)</f>
        <v>6</v>
      </c>
      <c r="AU120" s="36">
        <f>VLOOKUP($H120,[3]IRA!$H$6:$BN$980,AU$1,FALSE)</f>
        <v>6</v>
      </c>
      <c r="AV120" s="36">
        <f>VLOOKUP($H120,[3]IRA!$H$6:$BN$980,AV$1,FALSE)</f>
        <v>8</v>
      </c>
      <c r="AW120" s="36">
        <f>VLOOKUP($H120,[3]IRA!$H$6:$BN$980,AW$1,FALSE)</f>
        <v>3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12.95</v>
      </c>
      <c r="BA120" s="20">
        <f t="shared" si="24"/>
        <v>91</v>
      </c>
      <c r="BB120" s="17">
        <f t="shared" si="25"/>
        <v>7.0270270270270272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162</v>
      </c>
      <c r="BI120" s="36">
        <f>VLOOKUP($H120,[4]IRA!$H$7:$CS$981,BI$1,FALSE)</f>
        <v>113</v>
      </c>
      <c r="BJ120" s="36">
        <f>VLOOKUP($H120,[4]IRA!$H$7:$CS$981,BJ$1,FALSE)</f>
        <v>77</v>
      </c>
      <c r="BK120" s="36">
        <f>VLOOKUP($H120,[4]IRA!$H$7:$CS$981,BK$1,FALSE)</f>
        <v>102</v>
      </c>
      <c r="BL120" s="36">
        <f>VLOOKUP($H120,[4]IRA!$H$7:$CS$981,BL$1,FALSE)</f>
        <v>43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1888.3500000000001</v>
      </c>
      <c r="BP120" s="10">
        <f t="shared" si="26"/>
        <v>1300</v>
      </c>
      <c r="BQ120" s="17">
        <f t="shared" si="27"/>
        <v>0.68843169963195372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2</v>
      </c>
      <c r="P121" s="36">
        <f>VLOOKUP($H121,[1]EDA!$H$6:$BN$980,P$1,FALSE)</f>
        <v>7</v>
      </c>
      <c r="Q121" s="36">
        <f>VLOOKUP($H121,[1]EDA!$H$6:$BN$980,Q$1,FALSE)</f>
        <v>3</v>
      </c>
      <c r="R121" s="36">
        <f>VLOOKUP($H121,[1]EDA!$H$6:$BN$980,R$1,FALSE)</f>
        <v>5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69.25</v>
      </c>
      <c r="W121" s="10">
        <f t="shared" si="20"/>
        <v>58</v>
      </c>
      <c r="X121" s="17">
        <f t="shared" si="21"/>
        <v>0.83754512635379064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6</v>
      </c>
      <c r="BI121" s="36">
        <f>VLOOKUP($H121,[4]IRA!$H$7:$CS$981,BI$1,FALSE)</f>
        <v>3</v>
      </c>
      <c r="BJ121" s="36">
        <f>VLOOKUP($H121,[4]IRA!$H$7:$CS$981,BJ$1,FALSE)</f>
        <v>5</v>
      </c>
      <c r="BK121" s="36">
        <f>VLOOKUP($H121,[4]IRA!$H$7:$CS$981,BK$1,FALSE)</f>
        <v>9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140.94999999999999</v>
      </c>
      <c r="BP121" s="10">
        <f t="shared" si="26"/>
        <v>85</v>
      </c>
      <c r="BQ121" s="17">
        <f t="shared" si="27"/>
        <v>0.60305072720822994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9</v>
      </c>
      <c r="Q122" s="36">
        <f>VLOOKUP($H122,[1]EDA!$H$6:$BN$980,Q$1,FALSE)</f>
        <v>6</v>
      </c>
      <c r="R122" s="36">
        <f>VLOOKUP($H122,[1]EDA!$H$6:$BN$980,R$1,FALSE)</f>
        <v>6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68</v>
      </c>
      <c r="X122" s="17">
        <f t="shared" si="21"/>
        <v>0.99877600979192149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24</v>
      </c>
      <c r="BJ122" s="36">
        <f>VLOOKUP($H122,[4]IRA!$H$7:$CS$981,BJ$1,FALSE)</f>
        <v>16</v>
      </c>
      <c r="BK122" s="36">
        <f>VLOOKUP($H122,[4]IRA!$H$7:$CS$981,BK$1,FALSE)</f>
        <v>20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106</v>
      </c>
      <c r="BQ122" s="17">
        <f t="shared" si="27"/>
        <v>0.66254140883805235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36</v>
      </c>
      <c r="P123" s="36">
        <f>VLOOKUP($H123,[1]EDA!$H$6:$BN$980,P$1,FALSE)</f>
        <v>24</v>
      </c>
      <c r="Q123" s="36">
        <f>VLOOKUP($H123,[1]EDA!$H$6:$BN$980,Q$1,FALSE)</f>
        <v>18</v>
      </c>
      <c r="R123" s="36">
        <f>VLOOKUP($H123,[1]EDA!$H$6:$BN$980,R$1,FALSE)</f>
        <v>19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274.45</v>
      </c>
      <c r="W123" s="10">
        <f t="shared" si="20"/>
        <v>186</v>
      </c>
      <c r="X123" s="17">
        <f t="shared" si="21"/>
        <v>0.67771907451266167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1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12</v>
      </c>
      <c r="AM123" s="17">
        <f t="shared" si="23"/>
        <v>0.60200668896321075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5.55</v>
      </c>
      <c r="BA123" s="20">
        <f t="shared" si="24"/>
        <v>32</v>
      </c>
      <c r="BB123" s="17">
        <f t="shared" si="25"/>
        <v>5.7657657657657664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57</v>
      </c>
      <c r="BI123" s="36">
        <f>VLOOKUP($H123,[4]IRA!$H$7:$CS$981,BI$1,FALSE)</f>
        <v>31</v>
      </c>
      <c r="BJ123" s="36">
        <f>VLOOKUP($H123,[4]IRA!$H$7:$CS$981,BJ$1,FALSE)</f>
        <v>12</v>
      </c>
      <c r="BK123" s="36">
        <f>VLOOKUP($H123,[4]IRA!$H$7:$CS$981,BK$1,FALSE)</f>
        <v>12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461.27</v>
      </c>
      <c r="BP123" s="10">
        <f t="shared" si="26"/>
        <v>344</v>
      </c>
      <c r="BQ123" s="17">
        <f t="shared" si="27"/>
        <v>0.74576712120883648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42</v>
      </c>
      <c r="W124" s="10">
        <f t="shared" si="20"/>
        <v>41</v>
      </c>
      <c r="X124" s="17">
        <f t="shared" si="21"/>
        <v>0.97619047619047616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6</v>
      </c>
      <c r="BK124" s="36">
        <f>VLOOKUP($H124,[4]IRA!$H$7:$CS$981,BK$1,FALSE)</f>
        <v>11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85.839999999999989</v>
      </c>
      <c r="BP124" s="10">
        <f t="shared" si="26"/>
        <v>127</v>
      </c>
      <c r="BQ124" s="17">
        <f t="shared" si="27"/>
        <v>1.479496738117428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19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19</v>
      </c>
      <c r="R125" s="36">
        <f>VLOOKUP($H125,[1]EDA!$H$6:$BN$980,R$1,FALSE)</f>
        <v>20</v>
      </c>
      <c r="S125" s="36">
        <f>VLOOKUP($H125,[1]EDA!$H$6:$BN$980,S$1,FALSE)</f>
        <v>3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144.16666666666669</v>
      </c>
      <c r="W125" s="10">
        <f t="shared" si="20"/>
        <v>153</v>
      </c>
      <c r="X125" s="17">
        <f t="shared" si="21"/>
        <v>1.0612716763005778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2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10</v>
      </c>
      <c r="BB125" s="17">
        <f t="shared" si="25"/>
        <v>5.4054054054054053</v>
      </c>
      <c r="BC125" s="36">
        <f>VLOOKUP($H125,[4]IRA!$H$7:$CS$981,BC$1,FALSE)</f>
        <v>9</v>
      </c>
      <c r="BD125" s="36">
        <f>VLOOKUP($H125,[4]IRA!$H$7:$CS$981,BD$1,FALSE)</f>
        <v>39</v>
      </c>
      <c r="BE125" s="36">
        <f>VLOOKUP($H125,[4]IRA!$H$7:$CS$981,BE$1,FALSE)</f>
        <v>32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50</v>
      </c>
      <c r="BK125" s="36">
        <f>VLOOKUP($H125,[4]IRA!$H$7:$CS$981,BK$1,FALSE)</f>
        <v>31</v>
      </c>
      <c r="BL125" s="36">
        <f>VLOOKUP($H125,[4]IRA!$H$7:$CS$981,BL$1,FALSE)</f>
        <v>18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594.05999999999995</v>
      </c>
      <c r="BP125" s="10">
        <f t="shared" si="26"/>
        <v>354</v>
      </c>
      <c r="BQ125" s="17">
        <f t="shared" si="27"/>
        <v>0.59589940410059594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19</v>
      </c>
      <c r="R126" s="36">
        <f>VLOOKUP($H126,[1]EDA!$H$6:$BN$980,R$1,FALSE)</f>
        <v>9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71</v>
      </c>
      <c r="X126" s="17">
        <f t="shared" si="21"/>
        <v>0.57258064516129037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3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3</v>
      </c>
      <c r="AM126" s="17">
        <f t="shared" si="23"/>
        <v>0.57692307692307687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1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1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26</v>
      </c>
      <c r="BJ126" s="36">
        <f>VLOOKUP($H126,[4]IRA!$H$7:$CS$981,BJ$1,FALSE)</f>
        <v>44</v>
      </c>
      <c r="BK126" s="36">
        <f>VLOOKUP($H126,[4]IRA!$H$7:$CS$981,BK$1,FALSE)</f>
        <v>29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290</v>
      </c>
      <c r="BQ126" s="17">
        <f t="shared" si="27"/>
        <v>0.94687693864890465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5</v>
      </c>
      <c r="R127" s="36">
        <f>VLOOKUP($H127,[1]EDA!$H$6:$BN$980,R$1,FALSE)</f>
        <v>5</v>
      </c>
      <c r="S127" s="36">
        <f>VLOOKUP($H127,[1]EDA!$H$6:$BN$980,S$1,FALSE)</f>
        <v>11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136.43333333333334</v>
      </c>
      <c r="W127" s="10">
        <f t="shared" si="20"/>
        <v>135</v>
      </c>
      <c r="X127" s="17">
        <f t="shared" si="21"/>
        <v>0.98949425849010508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2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21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14</v>
      </c>
      <c r="BJ127" s="36">
        <f>VLOOKUP($H127,[4]IRA!$H$7:$CS$981,BJ$1,FALSE)</f>
        <v>12</v>
      </c>
      <c r="BK127" s="36">
        <f>VLOOKUP($H127,[4]IRA!$H$7:$CS$981,BK$1,FALSE)</f>
        <v>8</v>
      </c>
      <c r="BL127" s="36">
        <f>VLOOKUP($H127,[4]IRA!$H$7:$CS$981,BL$1,FALSE)</f>
        <v>7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270.34000000000003</v>
      </c>
      <c r="BP127" s="10">
        <f t="shared" si="26"/>
        <v>179</v>
      </c>
      <c r="BQ127" s="17">
        <f t="shared" si="27"/>
        <v>0.66212917067396604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11</v>
      </c>
      <c r="Q128" s="36">
        <f>VLOOKUP($H128,[1]EDA!$H$6:$BN$980,Q$1,FALSE)</f>
        <v>10</v>
      </c>
      <c r="R128" s="36">
        <f>VLOOKUP($H128,[1]EDA!$H$6:$BN$980,R$1,FALSE)</f>
        <v>9</v>
      </c>
      <c r="S128" s="36">
        <f>VLOOKUP($H128,[1]EDA!$H$6:$BN$980,S$1,FALSE)</f>
        <v>2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126.66666666666667</v>
      </c>
      <c r="W128" s="10">
        <f t="shared" si="20"/>
        <v>120</v>
      </c>
      <c r="X128" s="17">
        <f t="shared" si="21"/>
        <v>0.94736842105263153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18</v>
      </c>
      <c r="BJ128" s="36">
        <f>VLOOKUP($H128,[4]IRA!$H$7:$CS$981,BJ$1,FALSE)</f>
        <v>17</v>
      </c>
      <c r="BK128" s="36">
        <f>VLOOKUP($H128,[4]IRA!$H$7:$CS$981,BK$1,FALSE)</f>
        <v>6</v>
      </c>
      <c r="BL128" s="36">
        <f>VLOOKUP($H128,[4]IRA!$H$7:$CS$981,BL$1,FALSE)</f>
        <v>2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189.84</v>
      </c>
      <c r="BP128" s="10">
        <f t="shared" si="26"/>
        <v>128</v>
      </c>
      <c r="BQ128" s="17">
        <f t="shared" si="27"/>
        <v>0.67425200168563004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5</v>
      </c>
      <c r="R129" s="36">
        <f>VLOOKUP($H129,[1]EDA!$H$6:$BN$980,R$1,FALSE)</f>
        <v>1</v>
      </c>
      <c r="S129" s="36">
        <f>VLOOKUP($H129,[1]EDA!$H$6:$BN$980,S$1,FALSE)</f>
        <v>2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72</v>
      </c>
      <c r="W129" s="10">
        <f t="shared" si="20"/>
        <v>106</v>
      </c>
      <c r="X129" s="17">
        <f t="shared" si="21"/>
        <v>1.4722222222222223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1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2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27</v>
      </c>
      <c r="BJ129" s="36">
        <f>VLOOKUP($H129,[4]IRA!$H$7:$CS$981,BJ$1,FALSE)</f>
        <v>26</v>
      </c>
      <c r="BK129" s="36">
        <f>VLOOKUP($H129,[4]IRA!$H$7:$CS$981,BK$1,FALSE)</f>
        <v>9</v>
      </c>
      <c r="BL129" s="36">
        <f>VLOOKUP($H129,[4]IRA!$H$7:$CS$981,BL$1,FALSE)</f>
        <v>12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199.09999999999997</v>
      </c>
      <c r="BP129" s="10">
        <f t="shared" si="26"/>
        <v>176</v>
      </c>
      <c r="BQ129" s="17">
        <f t="shared" si="27"/>
        <v>0.88397790055248637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5</v>
      </c>
      <c r="Q130" s="36">
        <f>VLOOKUP($H130,[1]EDA!$H$6:$BN$980,Q$1,FALSE)</f>
        <v>18</v>
      </c>
      <c r="R130" s="36">
        <f>VLOOKUP($H130,[1]EDA!$H$6:$BN$980,R$1,FALSE)</f>
        <v>3</v>
      </c>
      <c r="S130" s="36">
        <f>VLOOKUP($H130,[1]EDA!$H$6:$BN$980,S$1,FALSE)</f>
        <v>4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33.833333333333329</v>
      </c>
      <c r="W130" s="10">
        <f t="shared" si="20"/>
        <v>60</v>
      </c>
      <c r="X130" s="17">
        <f t="shared" si="21"/>
        <v>1.7733990147783254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4</v>
      </c>
      <c r="BK130" s="36">
        <f>VLOOKUP($H130,[4]IRA!$H$7:$CS$981,BK$1,FALSE)</f>
        <v>1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74.83</v>
      </c>
      <c r="BP130" s="10">
        <f t="shared" si="26"/>
        <v>31</v>
      </c>
      <c r="BQ130" s="17">
        <f t="shared" si="27"/>
        <v>0.41427235066149942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3</v>
      </c>
      <c r="Q131" s="36">
        <f>VLOOKUP($H131,[1]EDA!$H$6:$BN$980,Q$1,FALSE)</f>
        <v>5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55.466666666666661</v>
      </c>
      <c r="W131" s="10">
        <f t="shared" si="20"/>
        <v>23</v>
      </c>
      <c r="X131" s="17">
        <f t="shared" si="21"/>
        <v>0.41466346153846156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2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10</v>
      </c>
      <c r="BJ131" s="36">
        <f>VLOOKUP($H131,[4]IRA!$H$7:$CS$981,BJ$1,FALSE)</f>
        <v>2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65.08</v>
      </c>
      <c r="BP131" s="10">
        <f t="shared" si="26"/>
        <v>40</v>
      </c>
      <c r="BQ131" s="17">
        <f t="shared" si="27"/>
        <v>0.61462814996926862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11</v>
      </c>
      <c r="P132" s="36">
        <f>VLOOKUP($H132,[1]EDA!$H$6:$BN$980,P$1,FALSE)</f>
        <v>5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24.35</v>
      </c>
      <c r="W132" s="10">
        <f t="shared" si="20"/>
        <v>25</v>
      </c>
      <c r="X132" s="17">
        <f t="shared" si="21"/>
        <v>1.0266940451745379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19</v>
      </c>
      <c r="BI132" s="36">
        <f>VLOOKUP($H132,[4]IRA!$H$7:$CS$981,BI$1,FALSE)</f>
        <v>4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17.549999999999997</v>
      </c>
      <c r="BP132" s="10">
        <f t="shared" si="26"/>
        <v>32</v>
      </c>
      <c r="BQ132" s="17">
        <f t="shared" si="27"/>
        <v>1.8233618233618236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13</v>
      </c>
      <c r="Q134" s="36">
        <f>VLOOKUP($H134,[1]EDA!$H$6:$BN$980,Q$1,FALSE)</f>
        <v>13</v>
      </c>
      <c r="R134" s="36">
        <f>VLOOKUP($H134,[1]EDA!$H$6:$BN$980,R$1,FALSE)</f>
        <v>21</v>
      </c>
      <c r="S134" s="36">
        <f>VLOOKUP($H134,[1]EDA!$H$6:$BN$980,S$1,FALSE)</f>
        <v>3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88.166666666666671</v>
      </c>
      <c r="W134" s="10">
        <f t="shared" si="20"/>
        <v>103</v>
      </c>
      <c r="X134" s="17">
        <f t="shared" si="21"/>
        <v>1.1682419659735348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6</v>
      </c>
      <c r="AV134" s="36">
        <f>VLOOKUP($H134,[3]IRA!$H$6:$BN$980,AV$1,FALSE)</f>
        <v>2</v>
      </c>
      <c r="AW134" s="36">
        <f>VLOOKUP($H134,[3]IRA!$H$6:$BN$980,AW$1,FALSE)</f>
        <v>1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16</v>
      </c>
      <c r="BB134" s="17">
        <f t="shared" si="25"/>
        <v>8.6486486486486474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18</v>
      </c>
      <c r="BH134" s="36">
        <f>VLOOKUP($H134,[4]IRA!$H$7:$CS$981,BH$1,FALSE)</f>
        <v>21</v>
      </c>
      <c r="BI134" s="36">
        <f>VLOOKUP($H134,[4]IRA!$H$7:$CS$981,BI$1,FALSE)</f>
        <v>18</v>
      </c>
      <c r="BJ134" s="36">
        <f>VLOOKUP($H134,[4]IRA!$H$7:$CS$981,BJ$1,FALSE)</f>
        <v>24</v>
      </c>
      <c r="BK134" s="36">
        <f>VLOOKUP($H134,[4]IRA!$H$7:$CS$981,BK$1,FALSE)</f>
        <v>30</v>
      </c>
      <c r="BL134" s="36">
        <f>VLOOKUP($H134,[4]IRA!$H$7:$CS$981,BL$1,FALSE)</f>
        <v>5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150.19999999999999</v>
      </c>
      <c r="BP134" s="10">
        <f t="shared" si="26"/>
        <v>173</v>
      </c>
      <c r="BQ134" s="17">
        <f t="shared" si="27"/>
        <v>1.1517976031957391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3</v>
      </c>
      <c r="R135" s="36">
        <f>VLOOKUP($H135,[1]EDA!$H$6:$BN$980,R$1,FALSE)</f>
        <v>0</v>
      </c>
      <c r="S135" s="36">
        <f>VLOOKUP($H135,[1]EDA!$H$6:$BN$980,S$1,FALSE)</f>
        <v>1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23</v>
      </c>
      <c r="X135" s="17">
        <f t="shared" si="21"/>
        <v>0.82388059701492533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2</v>
      </c>
      <c r="BL135" s="36">
        <f>VLOOKUP($H135,[4]IRA!$H$7:$CS$981,BL$1,FALSE)</f>
        <v>2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72.650000000000006</v>
      </c>
      <c r="BP135" s="10">
        <f t="shared" si="26"/>
        <v>42</v>
      </c>
      <c r="BQ135" s="17">
        <f t="shared" si="27"/>
        <v>0.57811424638678588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4</v>
      </c>
      <c r="N136" s="36">
        <f>VLOOKUP($H136,[1]EDA!$H$6:$BN$980,N$1,FALSE)</f>
        <v>6</v>
      </c>
      <c r="O136" s="36">
        <f>VLOOKUP($H136,[1]EDA!$H$6:$BN$980,O$1,FALSE)</f>
        <v>10</v>
      </c>
      <c r="P136" s="36">
        <f>VLOOKUP($H136,[1]EDA!$H$6:$BN$980,P$1,FALSE)</f>
        <v>2</v>
      </c>
      <c r="Q136" s="36">
        <f>VLOOKUP($H136,[1]EDA!$H$6:$BN$980,Q$1,FALSE)</f>
        <v>2</v>
      </c>
      <c r="R136" s="36">
        <f>VLOOKUP($H136,[1]EDA!$H$6:$BN$980,R$1,FALSE)</f>
        <v>3</v>
      </c>
      <c r="S136" s="36">
        <f>VLOOKUP($H136,[1]EDA!$H$6:$BN$980,S$1,FALSE)</f>
        <v>2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39</v>
      </c>
      <c r="X136" s="17">
        <f t="shared" si="21"/>
        <v>0.61888389314996028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15</v>
      </c>
      <c r="BI136" s="36">
        <f>VLOOKUP($H136,[4]IRA!$H$7:$CS$981,BI$1,FALSE)</f>
        <v>1</v>
      </c>
      <c r="BJ136" s="36">
        <f>VLOOKUP($H136,[4]IRA!$H$7:$CS$981,BJ$1,FALSE)</f>
        <v>14</v>
      </c>
      <c r="BK136" s="36">
        <f>VLOOKUP($H136,[4]IRA!$H$7:$CS$981,BK$1,FALSE)</f>
        <v>6</v>
      </c>
      <c r="BL136" s="36">
        <f>VLOOKUP($H136,[4]IRA!$H$7:$CS$981,BL$1,FALSE)</f>
        <v>1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56</v>
      </c>
      <c r="BQ136" s="17">
        <f t="shared" si="27"/>
        <v>0.95661086436624532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2</v>
      </c>
      <c r="Q137" s="36">
        <f>VLOOKUP($H137,[1]EDA!$H$6:$BN$980,Q$1,FALSE)</f>
        <v>6</v>
      </c>
      <c r="R137" s="36">
        <f>VLOOKUP($H137,[1]EDA!$H$6:$BN$980,R$1,FALSE)</f>
        <v>11</v>
      </c>
      <c r="S137" s="36">
        <f>VLOOKUP($H137,[1]EDA!$H$6:$BN$980,S$1,FALSE)</f>
        <v>1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199.43333333333334</v>
      </c>
      <c r="W137" s="10">
        <f t="shared" si="20"/>
        <v>114</v>
      </c>
      <c r="X137" s="17">
        <f t="shared" si="21"/>
        <v>0.57161958883503261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24</v>
      </c>
      <c r="BJ137" s="36">
        <f>VLOOKUP($H137,[4]IRA!$H$7:$CS$981,BJ$1,FALSE)</f>
        <v>9</v>
      </c>
      <c r="BK137" s="36">
        <f>VLOOKUP($H137,[4]IRA!$H$7:$CS$981,BK$1,FALSE)</f>
        <v>18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316</v>
      </c>
      <c r="BQ137" s="17">
        <f t="shared" si="27"/>
        <v>0.3037468519906954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15</v>
      </c>
      <c r="R138" s="36">
        <f>VLOOKUP($H138,[1]EDA!$H$6:$BN$980,R$1,FALSE)</f>
        <v>10</v>
      </c>
      <c r="S138" s="36">
        <f>VLOOKUP($H138,[1]EDA!$H$6:$BN$980,S$1,FALSE)</f>
        <v>4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95.166666666666671</v>
      </c>
      <c r="W138" s="10">
        <f t="shared" si="20"/>
        <v>66</v>
      </c>
      <c r="X138" s="17">
        <f t="shared" si="21"/>
        <v>0.69352014010507879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1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1</v>
      </c>
      <c r="AM138" s="17">
        <f t="shared" si="23"/>
        <v>2.3076923076923079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1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5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12</v>
      </c>
      <c r="BK138" s="36">
        <f>VLOOKUP($H138,[4]IRA!$H$7:$CS$981,BK$1,FALSE)</f>
        <v>32</v>
      </c>
      <c r="BL138" s="36">
        <f>VLOOKUP($H138,[4]IRA!$H$7:$CS$981,BL$1,FALSE)</f>
        <v>40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791.62</v>
      </c>
      <c r="BP138" s="10">
        <f t="shared" si="26"/>
        <v>357</v>
      </c>
      <c r="BQ138" s="17">
        <f t="shared" si="27"/>
        <v>0.45097395214875824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8</v>
      </c>
      <c r="Q139" s="36">
        <f>VLOOKUP($H139,[1]EDA!$H$6:$BN$980,Q$1,FALSE)</f>
        <v>7</v>
      </c>
      <c r="R139" s="36">
        <f>VLOOKUP($H139,[1]EDA!$H$6:$BN$980,R$1,FALSE)</f>
        <v>8</v>
      </c>
      <c r="S139" s="36">
        <f>VLOOKUP($H139,[1]EDA!$H$6:$BN$980,S$1,FALSE)</f>
        <v>11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52.75</v>
      </c>
      <c r="W139" s="10">
        <f t="shared" si="20"/>
        <v>50</v>
      </c>
      <c r="X139" s="17">
        <f t="shared" si="21"/>
        <v>0.94786729857819907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7</v>
      </c>
      <c r="BJ139" s="36">
        <f>VLOOKUP($H139,[4]IRA!$H$7:$CS$981,BJ$1,FALSE)</f>
        <v>8</v>
      </c>
      <c r="BK139" s="36">
        <f>VLOOKUP($H139,[4]IRA!$H$7:$CS$981,BK$1,FALSE)</f>
        <v>3</v>
      </c>
      <c r="BL139" s="36">
        <f>VLOOKUP($H139,[4]IRA!$H$7:$CS$981,BL$1,FALSE)</f>
        <v>4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266.2</v>
      </c>
      <c r="BP139" s="10">
        <f t="shared" si="26"/>
        <v>50</v>
      </c>
      <c r="BQ139" s="17">
        <f t="shared" si="27"/>
        <v>0.18782870022539444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1</v>
      </c>
      <c r="BQ140" s="17">
        <f t="shared" si="27"/>
        <v>6.6666666666666671E-3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1</v>
      </c>
      <c r="X141" s="17">
        <f t="shared" si="21"/>
        <v>0.8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1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11</v>
      </c>
      <c r="BQ141" s="17">
        <f t="shared" si="27"/>
        <v>0.3728813559322034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5</v>
      </c>
      <c r="P142" s="36">
        <f>VLOOKUP($H142,[1]EDA!$H$6:$BN$980,P$1,FALSE)</f>
        <v>5</v>
      </c>
      <c r="Q142" s="36">
        <f>VLOOKUP($H142,[1]EDA!$H$6:$BN$980,Q$1,FALSE)</f>
        <v>2</v>
      </c>
      <c r="R142" s="36">
        <f>VLOOKUP($H142,[1]EDA!$H$6:$BN$980,R$1,FALSE)</f>
        <v>4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22</v>
      </c>
      <c r="X142" s="17">
        <f t="shared" si="21"/>
        <v>8.8000000000000007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4</v>
      </c>
      <c r="BI142" s="36">
        <f>VLOOKUP($H142,[4]IRA!$H$7:$CS$981,BI$1,FALSE)</f>
        <v>3</v>
      </c>
      <c r="BJ142" s="36">
        <f>VLOOKUP($H142,[4]IRA!$H$7:$CS$981,BJ$1,FALSE)</f>
        <v>2</v>
      </c>
      <c r="BK142" s="36">
        <f>VLOOKUP($H142,[4]IRA!$H$7:$CS$981,BK$1,FALSE)</f>
        <v>3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34.75</v>
      </c>
      <c r="BP142" s="10">
        <f t="shared" si="26"/>
        <v>18</v>
      </c>
      <c r="BQ142" s="17">
        <f t="shared" si="27"/>
        <v>0.51798561151079137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1</v>
      </c>
      <c r="O143" s="36">
        <f>VLOOKUP($H143,[1]EDA!$H$6:$BN$980,O$1,FALSE)</f>
        <v>0</v>
      </c>
      <c r="P143" s="36">
        <f>VLOOKUP($H143,[1]EDA!$H$6:$BN$980,P$1,FALSE)</f>
        <v>2</v>
      </c>
      <c r="Q143" s="36">
        <f>VLOOKUP($H143,[1]EDA!$H$6:$BN$980,Q$1,FALSE)</f>
        <v>2</v>
      </c>
      <c r="R143" s="36">
        <f>VLOOKUP($H143,[1]EDA!$H$6:$BN$980,R$1,FALSE)</f>
        <v>8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25</v>
      </c>
      <c r="X143" s="17">
        <f t="shared" si="21"/>
        <v>1.5625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6</v>
      </c>
      <c r="BH143" s="36">
        <f>VLOOKUP($H143,[4]IRA!$H$7:$CS$981,BH$1,FALSE)</f>
        <v>0</v>
      </c>
      <c r="BI143" s="36">
        <f>VLOOKUP($H143,[4]IRA!$H$7:$CS$981,BI$1,FALSE)</f>
        <v>11</v>
      </c>
      <c r="BJ143" s="36">
        <f>VLOOKUP($H143,[4]IRA!$H$7:$CS$981,BJ$1,FALSE)</f>
        <v>7</v>
      </c>
      <c r="BK143" s="36">
        <f>VLOOKUP($H143,[4]IRA!$H$7:$CS$981,BK$1,FALSE)</f>
        <v>9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69</v>
      </c>
      <c r="BQ143" s="17">
        <f t="shared" si="27"/>
        <v>0.84610668301655434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8</v>
      </c>
      <c r="Q144" s="36">
        <f>VLOOKUP($H144,[1]EDA!$H$6:$BN$980,Q$1,FALSE)</f>
        <v>2</v>
      </c>
      <c r="R144" s="36">
        <f>VLOOKUP($H144,[1]EDA!$H$6:$BN$980,R$1,FALSE)</f>
        <v>1</v>
      </c>
      <c r="S144" s="36">
        <f>VLOOKUP($H144,[1]EDA!$H$6:$BN$980,S$1,FALSE)</f>
        <v>2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37.916666666666671</v>
      </c>
      <c r="W144" s="10">
        <f t="shared" si="20"/>
        <v>40</v>
      </c>
      <c r="X144" s="17">
        <f t="shared" si="21"/>
        <v>1.0549450549450547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4</v>
      </c>
      <c r="BJ144" s="36">
        <f>VLOOKUP($H144,[4]IRA!$H$7:$CS$981,BJ$1,FALSE)</f>
        <v>0</v>
      </c>
      <c r="BK144" s="36">
        <f>VLOOKUP($H144,[4]IRA!$H$7:$CS$981,BK$1,FALSE)</f>
        <v>3</v>
      </c>
      <c r="BL144" s="36">
        <f>VLOOKUP($H144,[4]IRA!$H$7:$CS$981,BL$1,FALSE)</f>
        <v>3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74.099999999999994</v>
      </c>
      <c r="BP144" s="10">
        <f t="shared" si="26"/>
        <v>46</v>
      </c>
      <c r="BQ144" s="17">
        <f t="shared" si="27"/>
        <v>0.62078272604588403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17</v>
      </c>
      <c r="Q145" s="36">
        <f>VLOOKUP($H145,[1]EDA!$H$6:$BN$980,Q$1,FALSE)</f>
        <v>5</v>
      </c>
      <c r="R145" s="36">
        <f>VLOOKUP($H145,[1]EDA!$H$6:$BN$980,R$1,FALSE)</f>
        <v>4</v>
      </c>
      <c r="S145" s="36">
        <f>VLOOKUP($H145,[1]EDA!$H$6:$BN$980,S$1,FALSE)</f>
        <v>1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44.25</v>
      </c>
      <c r="W145" s="10">
        <f t="shared" si="20"/>
        <v>72</v>
      </c>
      <c r="X145" s="17">
        <f t="shared" si="21"/>
        <v>1.6271186440677967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8</v>
      </c>
      <c r="BJ145" s="36">
        <f>VLOOKUP($H145,[4]IRA!$H$7:$CS$981,BJ$1,FALSE)</f>
        <v>3</v>
      </c>
      <c r="BK145" s="36">
        <f>VLOOKUP($H145,[4]IRA!$H$7:$CS$981,BK$1,FALSE)</f>
        <v>2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122.85</v>
      </c>
      <c r="BP145" s="10">
        <f t="shared" si="26"/>
        <v>76</v>
      </c>
      <c r="BQ145" s="17">
        <f t="shared" si="27"/>
        <v>0.6186406186406187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3</v>
      </c>
      <c r="R146" s="36">
        <f>VLOOKUP($H146,[1]EDA!$H$6:$BN$980,R$1,FALSE)</f>
        <v>3</v>
      </c>
      <c r="S146" s="36">
        <f>VLOOKUP($H146,[1]EDA!$H$6:$BN$980,S$1,FALSE)</f>
        <v>3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27.85</v>
      </c>
      <c r="W146" s="10">
        <f t="shared" si="20"/>
        <v>42</v>
      </c>
      <c r="X146" s="17">
        <f t="shared" si="21"/>
        <v>1.5080789946140034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7</v>
      </c>
      <c r="BK146" s="36">
        <f>VLOOKUP($H146,[4]IRA!$H$7:$CS$981,BK$1,FALSE)</f>
        <v>3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59</v>
      </c>
      <c r="BP146" s="10">
        <f t="shared" si="26"/>
        <v>35</v>
      </c>
      <c r="BQ146" s="17">
        <f t="shared" si="27"/>
        <v>0.59322033898305082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13</v>
      </c>
      <c r="Q147" s="36">
        <f>VLOOKUP($H147,[1]EDA!$H$6:$BN$980,Q$1,FALSE)</f>
        <v>23</v>
      </c>
      <c r="R147" s="36">
        <f>VLOOKUP($H147,[1]EDA!$H$6:$BN$980,R$1,FALSE)</f>
        <v>11</v>
      </c>
      <c r="S147" s="36">
        <f>VLOOKUP($H147,[1]EDA!$H$6:$BN$980,S$1,FALSE)</f>
        <v>14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51.566666666666663</v>
      </c>
      <c r="W147" s="10">
        <f t="shared" si="20"/>
        <v>134</v>
      </c>
      <c r="X147" s="17">
        <f t="shared" si="21"/>
        <v>2.5985778926955398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1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2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3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9</v>
      </c>
      <c r="BB147" s="17">
        <f t="shared" si="25"/>
        <v>4.8648648648648649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49</v>
      </c>
      <c r="BJ147" s="36">
        <f>VLOOKUP($H147,[4]IRA!$H$7:$CS$981,BJ$1,FALSE)</f>
        <v>11</v>
      </c>
      <c r="BK147" s="36">
        <f>VLOOKUP($H147,[4]IRA!$H$7:$CS$981,BK$1,FALSE)</f>
        <v>26</v>
      </c>
      <c r="BL147" s="36">
        <f>VLOOKUP($H147,[4]IRA!$H$7:$CS$981,BL$1,FALSE)</f>
        <v>15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1016.62</v>
      </c>
      <c r="BP147" s="10">
        <f t="shared" si="26"/>
        <v>225</v>
      </c>
      <c r="BQ147" s="17">
        <f t="shared" si="27"/>
        <v>0.22132163443567901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2</v>
      </c>
      <c r="R148" s="36">
        <f>VLOOKUP($H148,[1]EDA!$H$6:$BN$980,R$1,FALSE)</f>
        <v>7</v>
      </c>
      <c r="S148" s="36">
        <f>VLOOKUP($H148,[1]EDA!$H$6:$BN$980,S$1,FALSE)</f>
        <v>1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33</v>
      </c>
      <c r="X148" s="17">
        <f t="shared" si="21"/>
        <v>0.95652173913043481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2</v>
      </c>
      <c r="BK148" s="36">
        <f>VLOOKUP($H148,[4]IRA!$H$7:$CS$981,BK$1,FALSE)</f>
        <v>7</v>
      </c>
      <c r="BL148" s="36">
        <f>VLOOKUP($H148,[4]IRA!$H$7:$CS$981,BL$1,FALSE)</f>
        <v>1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81.900000000000006</v>
      </c>
      <c r="BP148" s="10">
        <f t="shared" si="26"/>
        <v>54</v>
      </c>
      <c r="BQ148" s="17">
        <f t="shared" si="27"/>
        <v>0.65934065934065933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6</v>
      </c>
      <c r="P149" s="36">
        <f>VLOOKUP($H149,[1]EDA!$H$6:$BN$980,P$1,FALSE)</f>
        <v>2</v>
      </c>
      <c r="Q149" s="36">
        <f>VLOOKUP($H149,[1]EDA!$H$6:$BN$980,Q$1,FALSE)</f>
        <v>15</v>
      </c>
      <c r="R149" s="36">
        <f>VLOOKUP($H149,[1]EDA!$H$6:$BN$980,R$1,FALSE)</f>
        <v>6</v>
      </c>
      <c r="S149" s="36">
        <f>VLOOKUP($H149,[1]EDA!$H$6:$BN$980,S$1,FALSE)</f>
        <v>9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44.25</v>
      </c>
      <c r="W149" s="10">
        <f t="shared" si="20"/>
        <v>87</v>
      </c>
      <c r="X149" s="17">
        <f t="shared" si="21"/>
        <v>1.9661016949152543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29</v>
      </c>
      <c r="BI149" s="36">
        <f>VLOOKUP($H149,[4]IRA!$H$7:$CS$981,BI$1,FALSE)</f>
        <v>26</v>
      </c>
      <c r="BJ149" s="36">
        <f>VLOOKUP($H149,[4]IRA!$H$7:$CS$981,BJ$1,FALSE)</f>
        <v>17</v>
      </c>
      <c r="BK149" s="36">
        <f>VLOOKUP($H149,[4]IRA!$H$7:$CS$981,BK$1,FALSE)</f>
        <v>18</v>
      </c>
      <c r="BL149" s="36">
        <f>VLOOKUP($H149,[4]IRA!$H$7:$CS$981,BL$1,FALSE)</f>
        <v>28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349.05</v>
      </c>
      <c r="BP149" s="10">
        <f t="shared" si="26"/>
        <v>271</v>
      </c>
      <c r="BQ149" s="17">
        <f t="shared" si="27"/>
        <v>0.77639306689586018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8</v>
      </c>
      <c r="Q150" s="36">
        <f>VLOOKUP($H150,[1]EDA!$H$6:$BN$980,Q$1,FALSE)</f>
        <v>6</v>
      </c>
      <c r="R150" s="36">
        <f>VLOOKUP($H150,[1]EDA!$H$6:$BN$980,R$1,FALSE)</f>
        <v>1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43</v>
      </c>
      <c r="X150" s="17">
        <f t="shared" si="21"/>
        <v>0.93478260869565222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1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2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19</v>
      </c>
      <c r="BJ150" s="36">
        <f>VLOOKUP($H150,[4]IRA!$H$7:$CS$981,BJ$1,FALSE)</f>
        <v>15</v>
      </c>
      <c r="BK150" s="36">
        <f>VLOOKUP($H150,[4]IRA!$H$7:$CS$981,BK$1,FALSE)</f>
        <v>18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139</v>
      </c>
      <c r="BQ150" s="17">
        <f t="shared" si="27"/>
        <v>0.81875478588678796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59</v>
      </c>
      <c r="Q151" s="36">
        <f>VLOOKUP($H151,[1]EDA!$H$6:$BN$980,Q$1,FALSE)</f>
        <v>29</v>
      </c>
      <c r="R151" s="36">
        <f>VLOOKUP($H151,[1]EDA!$H$6:$BN$980,R$1,FALSE)</f>
        <v>20</v>
      </c>
      <c r="S151" s="36">
        <f>VLOOKUP($H151,[1]EDA!$H$6:$BN$980,S$1,FALSE)</f>
        <v>28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623.01666666666677</v>
      </c>
      <c r="W151" s="10">
        <f t="shared" si="20"/>
        <v>610</v>
      </c>
      <c r="X151" s="17">
        <f t="shared" si="21"/>
        <v>0.97910703298467117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2</v>
      </c>
      <c r="AV151" s="36">
        <f>VLOOKUP($H151,[3]IRA!$H$6:$BN$980,AV$1,FALSE)</f>
        <v>4</v>
      </c>
      <c r="AW151" s="36">
        <f>VLOOKUP($H151,[3]IRA!$H$6:$BN$980,AW$1,FALSE)</f>
        <v>3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64</v>
      </c>
      <c r="BB151" s="17">
        <f t="shared" si="25"/>
        <v>17.297297297297295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149</v>
      </c>
      <c r="BJ151" s="36">
        <f>VLOOKUP($H151,[4]IRA!$H$7:$CS$981,BJ$1,FALSE)</f>
        <v>179</v>
      </c>
      <c r="BK151" s="36">
        <f>VLOOKUP($H151,[4]IRA!$H$7:$CS$981,BK$1,FALSE)</f>
        <v>201</v>
      </c>
      <c r="BL151" s="36">
        <f>VLOOKUP($H151,[4]IRA!$H$7:$CS$981,BL$1,FALSE)</f>
        <v>166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1984.8799999999999</v>
      </c>
      <c r="BP151" s="10">
        <f t="shared" si="26"/>
        <v>1674</v>
      </c>
      <c r="BQ151" s="17">
        <f t="shared" si="27"/>
        <v>0.84337592197009392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3</v>
      </c>
      <c r="R152" s="36">
        <f>VLOOKUP($H152,[1]EDA!$H$6:$BN$980,R$1,FALSE)</f>
        <v>2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20</v>
      </c>
      <c r="X152" s="17">
        <f t="shared" si="21"/>
        <v>0.65040650406504064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1</v>
      </c>
      <c r="BK152" s="36">
        <f>VLOOKUP($H152,[4]IRA!$H$7:$CS$981,BK$1,FALSE)</f>
        <v>7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28</v>
      </c>
      <c r="BQ152" s="17">
        <f t="shared" si="27"/>
        <v>1.3053613053613053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2</v>
      </c>
      <c r="Q153" s="36">
        <f>VLOOKUP($H153,[1]EDA!$H$6:$BN$980,Q$1,FALSE)</f>
        <v>1</v>
      </c>
      <c r="R153" s="36">
        <f>VLOOKUP($H153,[1]EDA!$H$6:$BN$980,R$1,FALSE)</f>
        <v>8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34</v>
      </c>
      <c r="X153" s="17">
        <f t="shared" si="21"/>
        <v>0.60265878877400303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1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1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8</v>
      </c>
      <c r="BJ153" s="36">
        <f>VLOOKUP($H153,[4]IRA!$H$7:$CS$981,BJ$1,FALSE)</f>
        <v>17</v>
      </c>
      <c r="BK153" s="36">
        <f>VLOOKUP($H153,[4]IRA!$H$7:$CS$981,BK$1,FALSE)</f>
        <v>18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129</v>
      </c>
      <c r="BQ153" s="17">
        <f t="shared" si="27"/>
        <v>1.0017083398043174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1</v>
      </c>
      <c r="R154" s="36">
        <f>VLOOKUP($H154,[1]EDA!$H$6:$BN$980,R$1,FALSE)</f>
        <v>3</v>
      </c>
      <c r="S154" s="36">
        <f>VLOOKUP($H154,[1]EDA!$H$6:$BN$980,S$1,FALSE)</f>
        <v>7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14</v>
      </c>
      <c r="X154" s="17">
        <f t="shared" si="21"/>
        <v>1.0909090909090908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16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16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6</v>
      </c>
      <c r="BK154" s="36">
        <f>VLOOKUP($H154,[4]IRA!$H$7:$CS$981,BK$1,FALSE)</f>
        <v>14</v>
      </c>
      <c r="BL154" s="36">
        <f>VLOOKUP($H154,[4]IRA!$H$7:$CS$981,BL$1,FALSE)</f>
        <v>6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37.049999999999997</v>
      </c>
      <c r="BP154" s="10">
        <f t="shared" si="26"/>
        <v>46</v>
      </c>
      <c r="BQ154" s="17">
        <f t="shared" si="27"/>
        <v>1.2415654520917681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11</v>
      </c>
      <c r="R155" s="36">
        <f>VLOOKUP($H155,[1]EDA!$H$6:$BN$980,R$1,FALSE)</f>
        <v>6</v>
      </c>
      <c r="S155" s="36">
        <f>VLOOKUP($H155,[1]EDA!$H$6:$BN$980,S$1,FALSE)</f>
        <v>2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56.75</v>
      </c>
      <c r="W155" s="10">
        <f t="shared" si="20"/>
        <v>38</v>
      </c>
      <c r="X155" s="17">
        <f t="shared" si="21"/>
        <v>0.66960352422907488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7</v>
      </c>
      <c r="BK155" s="36">
        <f>VLOOKUP($H155,[4]IRA!$H$7:$CS$981,BK$1,FALSE)</f>
        <v>24</v>
      </c>
      <c r="BL155" s="36">
        <f>VLOOKUP($H155,[4]IRA!$H$7:$CS$981,BL$1,FALSE)</f>
        <v>23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261.29999999999995</v>
      </c>
      <c r="BP155" s="10">
        <f t="shared" si="26"/>
        <v>215</v>
      </c>
      <c r="BQ155" s="17">
        <f t="shared" si="27"/>
        <v>0.82280903176425579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2</v>
      </c>
      <c r="R156" s="36">
        <f>VLOOKUP($H156,[1]EDA!$H$6:$BN$980,R$1,FALSE)</f>
        <v>1</v>
      </c>
      <c r="S156" s="36">
        <f>VLOOKUP($H156,[1]EDA!$H$6:$BN$980,S$1,FALSE)</f>
        <v>1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35.93333333333333</v>
      </c>
      <c r="W156" s="10">
        <f t="shared" si="20"/>
        <v>15</v>
      </c>
      <c r="X156" s="17">
        <f t="shared" si="21"/>
        <v>0.41743970315398893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3</v>
      </c>
      <c r="BK156" s="36">
        <f>VLOOKUP($H156,[4]IRA!$H$7:$CS$981,BK$1,FALSE)</f>
        <v>2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26</v>
      </c>
      <c r="BQ156" s="17">
        <f t="shared" si="27"/>
        <v>0.60324825986078889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4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15</v>
      </c>
      <c r="X157" s="17">
        <f t="shared" ref="X157:X220" si="29">IFERROR(W157/V157,0)</f>
        <v>0.95744680851063835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8</v>
      </c>
      <c r="BK157" s="36">
        <f>VLOOKUP($H157,[4]IRA!$H$7:$CS$981,BK$1,FALSE)</f>
        <v>2</v>
      </c>
      <c r="BL157" s="36">
        <f>VLOOKUP($H157,[4]IRA!$H$7:$CS$981,BL$1,FALSE)</f>
        <v>4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43.099999999999994</v>
      </c>
      <c r="BP157" s="10">
        <f t="shared" ref="BP157:BP220" si="34">SUM(BC157:BN157)</f>
        <v>35</v>
      </c>
      <c r="BQ157" s="17">
        <f t="shared" ref="BQ157:BQ220" si="35">IFERROR(BP157/BO157,0)</f>
        <v>0.81206496519721594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10</v>
      </c>
      <c r="P158" s="36">
        <f>VLOOKUP($H158,[1]EDA!$H$6:$BN$980,P$1,FALSE)</f>
        <v>6</v>
      </c>
      <c r="Q158" s="36">
        <f>VLOOKUP($H158,[1]EDA!$H$6:$BN$980,Q$1,FALSE)</f>
        <v>12</v>
      </c>
      <c r="R158" s="36">
        <f>VLOOKUP($H158,[1]EDA!$H$6:$BN$980,R$1,FALSE)</f>
        <v>5</v>
      </c>
      <c r="S158" s="36">
        <f>VLOOKUP($H158,[1]EDA!$H$6:$BN$980,S$1,FALSE)</f>
        <v>5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24.833333333333336</v>
      </c>
      <c r="W158" s="10">
        <f t="shared" si="28"/>
        <v>77</v>
      </c>
      <c r="X158" s="17">
        <f t="shared" si="29"/>
        <v>3.1006711409395971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1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1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28</v>
      </c>
      <c r="BI158" s="36">
        <f>VLOOKUP($H158,[4]IRA!$H$7:$CS$981,BI$1,FALSE)</f>
        <v>36</v>
      </c>
      <c r="BJ158" s="36">
        <f>VLOOKUP($H158,[4]IRA!$H$7:$CS$981,BJ$1,FALSE)</f>
        <v>19</v>
      </c>
      <c r="BK158" s="36">
        <f>VLOOKUP($H158,[4]IRA!$H$7:$CS$981,BK$1,FALSE)</f>
        <v>52</v>
      </c>
      <c r="BL158" s="36">
        <f>VLOOKUP($H158,[4]IRA!$H$7:$CS$981,BL$1,FALSE)</f>
        <v>44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119.19999999999999</v>
      </c>
      <c r="BP158" s="10">
        <f t="shared" si="34"/>
        <v>197</v>
      </c>
      <c r="BQ158" s="17">
        <f t="shared" si="35"/>
        <v>1.6526845637583893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2</v>
      </c>
      <c r="Q159" s="36">
        <f>VLOOKUP($H159,[1]EDA!$H$6:$BN$980,Q$1,FALSE)</f>
        <v>1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0.25</v>
      </c>
      <c r="W159" s="10">
        <f t="shared" si="28"/>
        <v>4</v>
      </c>
      <c r="X159" s="17">
        <f t="shared" si="29"/>
        <v>16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1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2</v>
      </c>
      <c r="BQ159" s="17">
        <f t="shared" si="35"/>
        <v>1.0256410256410258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5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7</v>
      </c>
      <c r="Q160" s="36">
        <f>VLOOKUP($H160,[1]EDA!$H$6:$BN$980,Q$1,FALSE)</f>
        <v>7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34</v>
      </c>
      <c r="X160" s="17">
        <f t="shared" si="29"/>
        <v>1.5875486381322956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17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7</v>
      </c>
      <c r="BJ160" s="36">
        <f>VLOOKUP($H160,[4]IRA!$H$7:$CS$981,BJ$1,FALSE)</f>
        <v>4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57</v>
      </c>
      <c r="BQ160" s="17">
        <f t="shared" si="35"/>
        <v>1.3286713286713288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5</v>
      </c>
      <c r="P161" s="36">
        <f>VLOOKUP($H161,[1]EDA!$H$6:$BN$980,P$1,FALSE)</f>
        <v>4</v>
      </c>
      <c r="Q161" s="36">
        <f>VLOOKUP($H161,[1]EDA!$H$6:$BN$980,Q$1,FALSE)</f>
        <v>1</v>
      </c>
      <c r="R161" s="36">
        <f>VLOOKUP($H161,[1]EDA!$H$6:$BN$980,R$1,FALSE)</f>
        <v>2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44.5</v>
      </c>
      <c r="W161" s="10">
        <f t="shared" si="28"/>
        <v>33</v>
      </c>
      <c r="X161" s="17">
        <f t="shared" si="29"/>
        <v>0.7415730337078652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10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33</v>
      </c>
      <c r="X162" s="17">
        <f t="shared" si="29"/>
        <v>0.36531365313653136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1</v>
      </c>
      <c r="BB162" s="17">
        <f t="shared" si="33"/>
        <v>0.75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28</v>
      </c>
      <c r="BJ162" s="36">
        <f>VLOOKUP($H162,[4]IRA!$H$7:$CS$981,BJ$1,FALSE)</f>
        <v>30</v>
      </c>
      <c r="BK162" s="36">
        <f>VLOOKUP($H162,[4]IRA!$H$7:$CS$981,BK$1,FALSE)</f>
        <v>17</v>
      </c>
      <c r="BL162" s="36">
        <f>VLOOKUP($H162,[4]IRA!$H$7:$CS$981,BL$1,FALSE)</f>
        <v>16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95.63</v>
      </c>
      <c r="BP162" s="10">
        <f t="shared" si="34"/>
        <v>139</v>
      </c>
      <c r="BQ162" s="17">
        <f t="shared" si="35"/>
        <v>1.4535187702603787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4</v>
      </c>
      <c r="Q163" s="36">
        <f>VLOOKUP($H163,[1]EDA!$H$6:$BN$980,Q$1,FALSE)</f>
        <v>20</v>
      </c>
      <c r="R163" s="36">
        <f>VLOOKUP($H163,[1]EDA!$H$6:$BN$980,R$1,FALSE)</f>
        <v>20</v>
      </c>
      <c r="S163" s="36">
        <f>VLOOKUP($H163,[1]EDA!$H$6:$BN$980,S$1,FALSE)</f>
        <v>11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31.75</v>
      </c>
      <c r="W163" s="10">
        <f t="shared" si="28"/>
        <v>181</v>
      </c>
      <c r="X163" s="17">
        <f t="shared" si="29"/>
        <v>5.7007874015748028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2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21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1</v>
      </c>
      <c r="AU163" s="36">
        <f>VLOOKUP($H163,[3]IRA!$H$6:$BN$980,AU$1,FALSE)</f>
        <v>1</v>
      </c>
      <c r="AV163" s="36">
        <f>VLOOKUP($H163,[3]IRA!$H$6:$BN$980,AV$1,FALSE)</f>
        <v>2</v>
      </c>
      <c r="AW163" s="36">
        <f>VLOOKUP($H163,[3]IRA!$H$6:$BN$980,AW$1,FALSE)</f>
        <v>7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67</v>
      </c>
      <c r="BB163" s="17">
        <f t="shared" si="33"/>
        <v>36.216216216216218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21</v>
      </c>
      <c r="BJ163" s="36">
        <f>VLOOKUP($H163,[4]IRA!$H$7:$CS$981,BJ$1,FALSE)</f>
        <v>23</v>
      </c>
      <c r="BK163" s="36">
        <f>VLOOKUP($H163,[4]IRA!$H$7:$CS$981,BK$1,FALSE)</f>
        <v>25</v>
      </c>
      <c r="BL163" s="36">
        <f>VLOOKUP($H163,[4]IRA!$H$7:$CS$981,BL$1,FALSE)</f>
        <v>31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693.03</v>
      </c>
      <c r="BP163" s="10">
        <f t="shared" si="34"/>
        <v>452</v>
      </c>
      <c r="BQ163" s="17">
        <f t="shared" si="35"/>
        <v>0.65220841810599828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2</v>
      </c>
      <c r="R164" s="36">
        <f>VLOOKUP($H164,[1]EDA!$H$6:$BN$980,R$1,FALSE)</f>
        <v>7</v>
      </c>
      <c r="S164" s="36">
        <f>VLOOKUP($H164,[1]EDA!$H$6:$BN$980,S$1,FALSE)</f>
        <v>10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57</v>
      </c>
      <c r="X164" s="17">
        <f t="shared" si="29"/>
        <v>0.78260869565217395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33</v>
      </c>
      <c r="BJ164" s="36">
        <f>VLOOKUP($H164,[4]IRA!$H$7:$CS$981,BJ$1,FALSE)</f>
        <v>20</v>
      </c>
      <c r="BK164" s="36">
        <f>VLOOKUP($H164,[4]IRA!$H$7:$CS$981,BK$1,FALSE)</f>
        <v>20</v>
      </c>
      <c r="BL164" s="36">
        <f>VLOOKUP($H164,[4]IRA!$H$7:$CS$981,BL$1,FALSE)</f>
        <v>9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341.38</v>
      </c>
      <c r="BP164" s="10">
        <f t="shared" si="34"/>
        <v>257</v>
      </c>
      <c r="BQ164" s="17">
        <f t="shared" si="35"/>
        <v>0.7528267619661374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6</v>
      </c>
      <c r="R165" s="36">
        <f>VLOOKUP($H165,[1]EDA!$H$6:$BN$980,R$1,FALSE)</f>
        <v>13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70.5</v>
      </c>
      <c r="W165" s="10">
        <f t="shared" si="28"/>
        <v>67</v>
      </c>
      <c r="X165" s="17">
        <f t="shared" si="29"/>
        <v>0.95035460992907805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22.866666666666667</v>
      </c>
      <c r="BA165" s="20">
        <f t="shared" si="32"/>
        <v>7</v>
      </c>
      <c r="BB165" s="17">
        <f t="shared" si="33"/>
        <v>0.30612244897959184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27</v>
      </c>
      <c r="BK165" s="36">
        <f>VLOOKUP($H165,[4]IRA!$H$7:$CS$981,BK$1,FALSE)</f>
        <v>17</v>
      </c>
      <c r="BL165" s="36">
        <f>VLOOKUP($H165,[4]IRA!$H$7:$CS$981,BL$1,FALSE)</f>
        <v>7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230.39</v>
      </c>
      <c r="BP165" s="10">
        <f t="shared" si="34"/>
        <v>179</v>
      </c>
      <c r="BQ165" s="17">
        <f t="shared" si="35"/>
        <v>0.77694344372585622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1</v>
      </c>
      <c r="R166" s="36">
        <f>VLOOKUP($H166,[1]EDA!$H$6:$BN$980,R$1,FALSE)</f>
        <v>2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13.083333333333334</v>
      </c>
      <c r="W166" s="10">
        <f t="shared" si="28"/>
        <v>22</v>
      </c>
      <c r="X166" s="17">
        <f t="shared" si="29"/>
        <v>1.681528662420382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1</v>
      </c>
      <c r="BK166" s="36">
        <f>VLOOKUP($H166,[4]IRA!$H$7:$CS$981,BK$1,FALSE)</f>
        <v>9</v>
      </c>
      <c r="BL166" s="36">
        <f>VLOOKUP($H166,[4]IRA!$H$7:$CS$981,BL$1,FALSE)</f>
        <v>10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62.4</v>
      </c>
      <c r="BP166" s="10">
        <f t="shared" si="34"/>
        <v>61</v>
      </c>
      <c r="BQ166" s="17">
        <f t="shared" si="35"/>
        <v>0.97756410256410253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1</v>
      </c>
      <c r="Q167" s="36">
        <f>VLOOKUP($H167,[1]EDA!$H$6:$BN$980,Q$1,FALSE)</f>
        <v>0</v>
      </c>
      <c r="R167" s="36">
        <f>VLOOKUP($H167,[1]EDA!$H$6:$BN$980,R$1,FALSE)</f>
        <v>5</v>
      </c>
      <c r="S167" s="36">
        <f>VLOOKUP($H167,[1]EDA!$H$6:$BN$980,S$1,FALSE)</f>
        <v>2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36.833333333333329</v>
      </c>
      <c r="W167" s="10">
        <f t="shared" si="28"/>
        <v>30</v>
      </c>
      <c r="X167" s="17">
        <f t="shared" si="29"/>
        <v>0.81447963800904988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18</v>
      </c>
      <c r="BI167" s="36">
        <f>VLOOKUP($H167,[4]IRA!$H$7:$CS$981,BI$1,FALSE)</f>
        <v>1</v>
      </c>
      <c r="BJ167" s="36">
        <f>VLOOKUP($H167,[4]IRA!$H$7:$CS$981,BJ$1,FALSE)</f>
        <v>2</v>
      </c>
      <c r="BK167" s="36">
        <f>VLOOKUP($H167,[4]IRA!$H$7:$CS$981,BK$1,FALSE)</f>
        <v>16</v>
      </c>
      <c r="BL167" s="36">
        <f>VLOOKUP($H167,[4]IRA!$H$7:$CS$981,BL$1,FALSE)</f>
        <v>14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148.76</v>
      </c>
      <c r="BP167" s="10">
        <f t="shared" si="34"/>
        <v>113</v>
      </c>
      <c r="BQ167" s="17">
        <f t="shared" si="35"/>
        <v>0.75961279913955371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3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12</v>
      </c>
      <c r="X168" s="17">
        <f t="shared" si="29"/>
        <v>0.47213114754098356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1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1</v>
      </c>
      <c r="BB168" s="17">
        <f t="shared" si="33"/>
        <v>0.75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4</v>
      </c>
      <c r="BK168" s="36">
        <f>VLOOKUP($H168,[4]IRA!$H$7:$CS$981,BK$1,FALSE)</f>
        <v>5</v>
      </c>
      <c r="BL168" s="36">
        <f>VLOOKUP($H168,[4]IRA!$H$7:$CS$981,BL$1,FALSE)</f>
        <v>4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56.55</v>
      </c>
      <c r="BP168" s="10">
        <f t="shared" si="34"/>
        <v>46</v>
      </c>
      <c r="BQ168" s="17">
        <f t="shared" si="35"/>
        <v>0.81343943412908937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5</v>
      </c>
      <c r="P169" s="36">
        <f>VLOOKUP($H169,[1]EDA!$H$6:$BN$980,P$1,FALSE)</f>
        <v>8</v>
      </c>
      <c r="Q169" s="36">
        <f>VLOOKUP($H169,[1]EDA!$H$6:$BN$980,Q$1,FALSE)</f>
        <v>1</v>
      </c>
      <c r="R169" s="36">
        <f>VLOOKUP($H169,[1]EDA!$H$6:$BN$980,R$1,FALSE)</f>
        <v>8</v>
      </c>
      <c r="S169" s="36">
        <f>VLOOKUP($H169,[1]EDA!$H$6:$BN$980,S$1,FALSE)</f>
        <v>8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83</v>
      </c>
      <c r="W169" s="10">
        <f t="shared" si="28"/>
        <v>64</v>
      </c>
      <c r="X169" s="17">
        <f t="shared" si="29"/>
        <v>0.77108433734939763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1</v>
      </c>
      <c r="AV169" s="36">
        <f>VLOOKUP($H169,[3]IRA!$H$6:$BN$980,AV$1,FALSE)</f>
        <v>1</v>
      </c>
      <c r="AW169" s="36">
        <f>VLOOKUP($H169,[3]IRA!$H$6:$BN$980,AW$1,FALSE)</f>
        <v>1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3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14</v>
      </c>
      <c r="BI169" s="36">
        <f>VLOOKUP($H169,[4]IRA!$H$7:$CS$981,BI$1,FALSE)</f>
        <v>10</v>
      </c>
      <c r="BJ169" s="36">
        <f>VLOOKUP($H169,[4]IRA!$H$7:$CS$981,BJ$1,FALSE)</f>
        <v>3</v>
      </c>
      <c r="BK169" s="36">
        <f>VLOOKUP($H169,[4]IRA!$H$7:$CS$981,BK$1,FALSE)</f>
        <v>3</v>
      </c>
      <c r="BL169" s="36">
        <f>VLOOKUP($H169,[4]IRA!$H$7:$CS$981,BL$1,FALSE)</f>
        <v>8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74.8</v>
      </c>
      <c r="BP169" s="10">
        <f t="shared" si="34"/>
        <v>67</v>
      </c>
      <c r="BQ169" s="17">
        <f t="shared" si="35"/>
        <v>0.89572192513368987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6</v>
      </c>
      <c r="Q170" s="36">
        <f>VLOOKUP($H170,[1]EDA!$H$6:$BN$980,Q$1,FALSE)</f>
        <v>16</v>
      </c>
      <c r="R170" s="36">
        <f>VLOOKUP($H170,[1]EDA!$H$6:$BN$980,R$1,FALSE)</f>
        <v>24</v>
      </c>
      <c r="S170" s="36">
        <f>VLOOKUP($H170,[1]EDA!$H$6:$BN$980,S$1,FALSE)</f>
        <v>11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233</v>
      </c>
      <c r="W170" s="10">
        <f t="shared" si="28"/>
        <v>170</v>
      </c>
      <c r="X170" s="17">
        <f t="shared" si="29"/>
        <v>0.72961373390557938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1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16</v>
      </c>
      <c r="BB170" s="17">
        <f t="shared" si="33"/>
        <v>2.2857142857142856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3</v>
      </c>
      <c r="BJ170" s="36">
        <f>VLOOKUP($H170,[4]IRA!$H$7:$CS$981,BJ$1,FALSE)</f>
        <v>8</v>
      </c>
      <c r="BK170" s="36">
        <f>VLOOKUP($H170,[4]IRA!$H$7:$CS$981,BK$1,FALSE)</f>
        <v>13</v>
      </c>
      <c r="BL170" s="36">
        <f>VLOOKUP($H170,[4]IRA!$H$7:$CS$981,BL$1,FALSE)</f>
        <v>5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288.59999999999997</v>
      </c>
      <c r="BP170" s="10">
        <f t="shared" si="34"/>
        <v>177</v>
      </c>
      <c r="BQ170" s="17">
        <f t="shared" si="35"/>
        <v>0.6133056133056134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11</v>
      </c>
      <c r="O171" s="36">
        <f>VLOOKUP($H171,[1]EDA!$H$6:$BN$980,O$1,FALSE)</f>
        <v>3</v>
      </c>
      <c r="P171" s="36">
        <f>VLOOKUP($H171,[1]EDA!$H$6:$BN$980,P$1,FALSE)</f>
        <v>4</v>
      </c>
      <c r="Q171" s="36">
        <f>VLOOKUP($H171,[1]EDA!$H$6:$BN$980,Q$1,FALSE)</f>
        <v>5</v>
      </c>
      <c r="R171" s="36">
        <f>VLOOKUP($H171,[1]EDA!$H$6:$BN$980,R$1,FALSE)</f>
        <v>3</v>
      </c>
      <c r="S171" s="36">
        <f>VLOOKUP($H171,[1]EDA!$H$6:$BN$980,S$1,FALSE)</f>
        <v>2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58</v>
      </c>
      <c r="W171" s="10">
        <f t="shared" si="28"/>
        <v>40</v>
      </c>
      <c r="X171" s="17">
        <f t="shared" si="29"/>
        <v>0.68965517241379315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3</v>
      </c>
      <c r="BH171" s="36">
        <f>VLOOKUP($H171,[4]IRA!$H$7:$CS$981,BH$1,FALSE)</f>
        <v>5</v>
      </c>
      <c r="BI171" s="36">
        <f>VLOOKUP($H171,[4]IRA!$H$7:$CS$981,BI$1,FALSE)</f>
        <v>9</v>
      </c>
      <c r="BJ171" s="36">
        <f>VLOOKUP($H171,[4]IRA!$H$7:$CS$981,BJ$1,FALSE)</f>
        <v>15</v>
      </c>
      <c r="BK171" s="36">
        <f>VLOOKUP($H171,[4]IRA!$H$7:$CS$981,BK$1,FALSE)</f>
        <v>10</v>
      </c>
      <c r="BL171" s="36">
        <f>VLOOKUP($H171,[4]IRA!$H$7:$CS$981,BL$1,FALSE)</f>
        <v>1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84.66</v>
      </c>
      <c r="BP171" s="10">
        <f t="shared" si="34"/>
        <v>77</v>
      </c>
      <c r="BQ171" s="17">
        <f t="shared" si="35"/>
        <v>0.90952043467989607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4</v>
      </c>
      <c r="R172" s="36">
        <f>VLOOKUP($H172,[1]EDA!$H$6:$BN$980,R$1,FALSE)</f>
        <v>12</v>
      </c>
      <c r="S172" s="36">
        <f>VLOOKUP($H172,[1]EDA!$H$6:$BN$980,S$1,FALSE)</f>
        <v>2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80.11666666666666</v>
      </c>
      <c r="W172" s="10">
        <f t="shared" si="28"/>
        <v>77</v>
      </c>
      <c r="X172" s="17">
        <f t="shared" si="29"/>
        <v>0.96109839816933651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14</v>
      </c>
      <c r="BA172" s="20">
        <f t="shared" si="32"/>
        <v>3</v>
      </c>
      <c r="BB172" s="17">
        <f t="shared" si="33"/>
        <v>0.21428571428571427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3</v>
      </c>
      <c r="BK172" s="36">
        <f>VLOOKUP($H172,[4]IRA!$H$7:$CS$981,BK$1,FALSE)</f>
        <v>15</v>
      </c>
      <c r="BL172" s="36">
        <f>VLOOKUP($H172,[4]IRA!$H$7:$CS$981,BL$1,FALSE)</f>
        <v>3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189.23</v>
      </c>
      <c r="BP172" s="10">
        <f t="shared" si="34"/>
        <v>132</v>
      </c>
      <c r="BQ172" s="17">
        <f t="shared" si="35"/>
        <v>0.6975638112350051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10</v>
      </c>
      <c r="Q173" s="36">
        <f>VLOOKUP($H173,[1]EDA!$H$6:$BN$980,Q$1,FALSE)</f>
        <v>6</v>
      </c>
      <c r="R173" s="36">
        <f>VLOOKUP($H173,[1]EDA!$H$6:$BN$980,R$1,FALSE)</f>
        <v>11</v>
      </c>
      <c r="S173" s="36">
        <f>VLOOKUP($H173,[1]EDA!$H$6:$BN$980,S$1,FALSE)</f>
        <v>4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57.916666666666664</v>
      </c>
      <c r="W173" s="10">
        <f t="shared" si="28"/>
        <v>65</v>
      </c>
      <c r="X173" s="17">
        <f t="shared" si="29"/>
        <v>1.1223021582733814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1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2</v>
      </c>
      <c r="BB173" s="17">
        <f t="shared" si="33"/>
        <v>8.3857442348008376E-2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21</v>
      </c>
      <c r="BJ173" s="36">
        <f>VLOOKUP($H173,[4]IRA!$H$7:$CS$981,BJ$1,FALSE)</f>
        <v>5</v>
      </c>
      <c r="BK173" s="36">
        <f>VLOOKUP($H173,[4]IRA!$H$7:$CS$981,BK$1,FALSE)</f>
        <v>7</v>
      </c>
      <c r="BL173" s="36">
        <f>VLOOKUP($H173,[4]IRA!$H$7:$CS$981,BL$1,FALSE)</f>
        <v>3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101.4</v>
      </c>
      <c r="BP173" s="10">
        <f t="shared" si="34"/>
        <v>102</v>
      </c>
      <c r="BQ173" s="17">
        <f t="shared" si="35"/>
        <v>1.0059171597633136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2</v>
      </c>
      <c r="R174" s="36">
        <f>VLOOKUP($H174,[1]EDA!$H$6:$BN$980,R$1,FALSE)</f>
        <v>5</v>
      </c>
      <c r="S174" s="36">
        <f>VLOOKUP($H174,[1]EDA!$H$6:$BN$980,S$1,FALSE)</f>
        <v>4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45.116666666666667</v>
      </c>
      <c r="W174" s="10">
        <f t="shared" si="28"/>
        <v>33</v>
      </c>
      <c r="X174" s="17">
        <f t="shared" si="29"/>
        <v>0.73143701514591797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29</v>
      </c>
      <c r="BJ174" s="36">
        <f>VLOOKUP($H174,[4]IRA!$H$7:$CS$981,BJ$1,FALSE)</f>
        <v>22</v>
      </c>
      <c r="BK174" s="36">
        <f>VLOOKUP($H174,[4]IRA!$H$7:$CS$981,BK$1,FALSE)</f>
        <v>10</v>
      </c>
      <c r="BL174" s="36">
        <f>VLOOKUP($H174,[4]IRA!$H$7:$CS$981,BL$1,FALSE)</f>
        <v>2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171.60000000000002</v>
      </c>
      <c r="BP174" s="10">
        <f t="shared" si="34"/>
        <v>154</v>
      </c>
      <c r="BQ174" s="17">
        <f t="shared" si="35"/>
        <v>0.89743589743589736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2</v>
      </c>
      <c r="S175" s="36">
        <f>VLOOKUP($H175,[1]EDA!$H$6:$BN$980,S$1,FALSE)</f>
        <v>2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18.083333333333336</v>
      </c>
      <c r="W175" s="10">
        <f t="shared" si="28"/>
        <v>12</v>
      </c>
      <c r="X175" s="17">
        <f t="shared" si="29"/>
        <v>0.66359447004608285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1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17.55</v>
      </c>
      <c r="BP175" s="10">
        <f t="shared" si="34"/>
        <v>21</v>
      </c>
      <c r="BQ175" s="17">
        <f t="shared" si="35"/>
        <v>1.1965811965811965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9</v>
      </c>
      <c r="Q176" s="36">
        <f>VLOOKUP($H176,[1]EDA!$H$6:$BN$980,Q$1,FALSE)</f>
        <v>3</v>
      </c>
      <c r="R176" s="36">
        <f>VLOOKUP($H176,[1]EDA!$H$6:$BN$980,R$1,FALSE)</f>
        <v>8</v>
      </c>
      <c r="S176" s="36">
        <f>VLOOKUP($H176,[1]EDA!$H$6:$BN$980,S$1,FALSE)</f>
        <v>2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36.43333333333333</v>
      </c>
      <c r="W176" s="10">
        <f t="shared" si="28"/>
        <v>49</v>
      </c>
      <c r="X176" s="17">
        <f t="shared" si="29"/>
        <v>1.3449222323879233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4</v>
      </c>
      <c r="AU176" s="36">
        <f>VLOOKUP($H176,[3]IRA!$H$6:$BN$980,AU$1,FALSE)</f>
        <v>2</v>
      </c>
      <c r="AV176" s="36">
        <f>VLOOKUP($H176,[3]IRA!$H$6:$BN$980,AV$1,FALSE)</f>
        <v>0</v>
      </c>
      <c r="AW176" s="36">
        <f>VLOOKUP($H176,[3]IRA!$H$6:$BN$980,AW$1,FALSE)</f>
        <v>1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19</v>
      </c>
      <c r="BB176" s="17">
        <f t="shared" si="33"/>
        <v>8.1428571428571423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17</v>
      </c>
      <c r="BJ176" s="36">
        <f>VLOOKUP($H176,[4]IRA!$H$7:$CS$981,BJ$1,FALSE)</f>
        <v>10</v>
      </c>
      <c r="BK176" s="36">
        <f>VLOOKUP($H176,[4]IRA!$H$7:$CS$981,BK$1,FALSE)</f>
        <v>8</v>
      </c>
      <c r="BL176" s="36">
        <f>VLOOKUP($H176,[4]IRA!$H$7:$CS$981,BL$1,FALSE)</f>
        <v>2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126.78999999999999</v>
      </c>
      <c r="BP176" s="10">
        <f t="shared" si="34"/>
        <v>106</v>
      </c>
      <c r="BQ176" s="17">
        <f t="shared" si="35"/>
        <v>0.83602807792412659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12</v>
      </c>
      <c r="R177" s="36">
        <f>VLOOKUP($H177,[1]EDA!$H$6:$BN$980,R$1,FALSE)</f>
        <v>17</v>
      </c>
      <c r="S177" s="36">
        <f>VLOOKUP($H177,[1]EDA!$H$6:$BN$980,S$1,FALSE)</f>
        <v>7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85.683333333333323</v>
      </c>
      <c r="W177" s="10">
        <f t="shared" si="28"/>
        <v>104</v>
      </c>
      <c r="X177" s="17">
        <f t="shared" si="29"/>
        <v>1.2137716397588019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1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1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1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2</v>
      </c>
      <c r="BB177" s="17">
        <f t="shared" si="33"/>
        <v>0.8571428571428571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31</v>
      </c>
      <c r="BJ177" s="36">
        <f>VLOOKUP($H177,[4]IRA!$H$7:$CS$981,BJ$1,FALSE)</f>
        <v>17</v>
      </c>
      <c r="BK177" s="36">
        <f>VLOOKUP($H177,[4]IRA!$H$7:$CS$981,BK$1,FALSE)</f>
        <v>26</v>
      </c>
      <c r="BL177" s="36">
        <f>VLOOKUP($H177,[4]IRA!$H$7:$CS$981,BL$1,FALSE)</f>
        <v>7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429.14</v>
      </c>
      <c r="BP177" s="10">
        <f t="shared" si="34"/>
        <v>298</v>
      </c>
      <c r="BQ177" s="17">
        <f t="shared" si="35"/>
        <v>0.69441207997390131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3</v>
      </c>
      <c r="R178" s="36">
        <f>VLOOKUP($H178,[1]EDA!$H$6:$BN$980,R$1,FALSE)</f>
        <v>3</v>
      </c>
      <c r="S178" s="36">
        <f>VLOOKUP($H178,[1]EDA!$H$6:$BN$980,S$1,FALSE)</f>
        <v>4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34</v>
      </c>
      <c r="X178" s="17">
        <f t="shared" si="29"/>
        <v>0.83095723014256628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7</v>
      </c>
      <c r="BK178" s="36">
        <f>VLOOKUP($H178,[4]IRA!$H$7:$CS$981,BK$1,FALSE)</f>
        <v>5</v>
      </c>
      <c r="BL178" s="36">
        <f>VLOOKUP($H178,[4]IRA!$H$7:$CS$981,BL$1,FALSE)</f>
        <v>10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71</v>
      </c>
      <c r="BQ178" s="17">
        <f t="shared" si="35"/>
        <v>0.82750582750582757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4</v>
      </c>
      <c r="R179" s="36">
        <f>VLOOKUP($H179,[1]EDA!$H$6:$BN$980,R$1,FALSE)</f>
        <v>0</v>
      </c>
      <c r="S179" s="36">
        <f>VLOOKUP($H179,[1]EDA!$H$6:$BN$980,S$1,FALSE)</f>
        <v>1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34.416666666666664</v>
      </c>
      <c r="W179" s="10">
        <f t="shared" si="28"/>
        <v>13</v>
      </c>
      <c r="X179" s="17">
        <f t="shared" si="29"/>
        <v>0.37772397094430993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1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1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1</v>
      </c>
      <c r="BJ179" s="36">
        <f>VLOOKUP($H179,[4]IRA!$H$7:$CS$981,BJ$1,FALSE)</f>
        <v>5</v>
      </c>
      <c r="BK179" s="36">
        <f>VLOOKUP($H179,[4]IRA!$H$7:$CS$981,BK$1,FALSE)</f>
        <v>4</v>
      </c>
      <c r="BL179" s="36">
        <f>VLOOKUP($H179,[4]IRA!$H$7:$CS$981,BL$1,FALSE)</f>
        <v>2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50.699999999999996</v>
      </c>
      <c r="BP179" s="10">
        <f t="shared" si="34"/>
        <v>38</v>
      </c>
      <c r="BQ179" s="17">
        <f t="shared" si="35"/>
        <v>0.74950690335305725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13</v>
      </c>
      <c r="P180" s="36">
        <f>VLOOKUP($H180,[1]EDA!$H$6:$BN$980,P$1,FALSE)</f>
        <v>1</v>
      </c>
      <c r="Q180" s="36">
        <f>VLOOKUP($H180,[1]EDA!$H$6:$BN$980,Q$1,FALSE)</f>
        <v>8</v>
      </c>
      <c r="R180" s="36">
        <f>VLOOKUP($H180,[1]EDA!$H$6:$BN$980,R$1,FALSE)</f>
        <v>8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45.5</v>
      </c>
      <c r="W180" s="10">
        <f t="shared" si="28"/>
        <v>60</v>
      </c>
      <c r="X180" s="17">
        <f t="shared" si="29"/>
        <v>1.3186813186813187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1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1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15</v>
      </c>
      <c r="BI180" s="36">
        <f>VLOOKUP($H180,[4]IRA!$H$7:$CS$981,BI$1,FALSE)</f>
        <v>9</v>
      </c>
      <c r="BJ180" s="36">
        <f>VLOOKUP($H180,[4]IRA!$H$7:$CS$981,BJ$1,FALSE)</f>
        <v>8</v>
      </c>
      <c r="BK180" s="36">
        <f>VLOOKUP($H180,[4]IRA!$H$7:$CS$981,BK$1,FALSE)</f>
        <v>6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120.9</v>
      </c>
      <c r="BP180" s="10">
        <f t="shared" si="34"/>
        <v>87</v>
      </c>
      <c r="BQ180" s="17">
        <f t="shared" si="35"/>
        <v>0.71960297766749381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2</v>
      </c>
      <c r="R181" s="36">
        <f>VLOOKUP($H181,[1]EDA!$H$6:$BN$980,R$1,FALSE)</f>
        <v>4</v>
      </c>
      <c r="S181" s="36">
        <f>VLOOKUP($H181,[1]EDA!$H$6:$BN$980,S$1,FALSE)</f>
        <v>3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15.083333333333334</v>
      </c>
      <c r="W181" s="10">
        <f t="shared" si="28"/>
        <v>16</v>
      </c>
      <c r="X181" s="17">
        <f t="shared" si="29"/>
        <v>1.0607734806629834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5</v>
      </c>
      <c r="BJ181" s="36">
        <f>VLOOKUP($H181,[4]IRA!$H$7:$CS$981,BJ$1,FALSE)</f>
        <v>11</v>
      </c>
      <c r="BK181" s="36">
        <f>VLOOKUP($H181,[4]IRA!$H$7:$CS$981,BK$1,FALSE)</f>
        <v>7</v>
      </c>
      <c r="BL181" s="36">
        <f>VLOOKUP($H181,[4]IRA!$H$7:$CS$981,BL$1,FALSE)</f>
        <v>1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62.4</v>
      </c>
      <c r="BP181" s="10">
        <f t="shared" si="34"/>
        <v>64</v>
      </c>
      <c r="BQ181" s="17">
        <f t="shared" si="35"/>
        <v>1.0256410256410258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5</v>
      </c>
      <c r="P182" s="36">
        <f>VLOOKUP($H182,[1]EDA!$H$6:$BN$980,P$1,FALSE)</f>
        <v>2</v>
      </c>
      <c r="Q182" s="36">
        <f>VLOOKUP($H182,[1]EDA!$H$6:$BN$980,Q$1,FALSE)</f>
        <v>11</v>
      </c>
      <c r="R182" s="36">
        <f>VLOOKUP($H182,[1]EDA!$H$6:$BN$980,R$1,FALSE)</f>
        <v>3</v>
      </c>
      <c r="S182" s="36">
        <f>VLOOKUP($H182,[1]EDA!$H$6:$BN$980,S$1,FALSE)</f>
        <v>4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39.833333333333336</v>
      </c>
      <c r="W182" s="10">
        <f t="shared" si="28"/>
        <v>41</v>
      </c>
      <c r="X182" s="17">
        <f t="shared" si="29"/>
        <v>1.0292887029288702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2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2</v>
      </c>
      <c r="BB182" s="17">
        <f t="shared" si="33"/>
        <v>12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1</v>
      </c>
      <c r="BJ182" s="36">
        <f>VLOOKUP($H182,[4]IRA!$H$7:$CS$981,BJ$1,FALSE)</f>
        <v>8</v>
      </c>
      <c r="BK182" s="36">
        <f>VLOOKUP($H182,[4]IRA!$H$7:$CS$981,BK$1,FALSE)</f>
        <v>1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20</v>
      </c>
      <c r="BQ182" s="17">
        <f t="shared" si="35"/>
        <v>1.0256410256410255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6</v>
      </c>
      <c r="P183" s="36">
        <f>VLOOKUP($H183,[1]EDA!$H$6:$BN$980,P$1,FALSE)</f>
        <v>3</v>
      </c>
      <c r="Q183" s="36">
        <f>VLOOKUP($H183,[1]EDA!$H$6:$BN$980,Q$1,FALSE)</f>
        <v>5</v>
      </c>
      <c r="R183" s="36">
        <f>VLOOKUP($H183,[1]EDA!$H$6:$BN$980,R$1,FALSE)</f>
        <v>8</v>
      </c>
      <c r="S183" s="36">
        <f>VLOOKUP($H183,[1]EDA!$H$6:$BN$980,S$1,FALSE)</f>
        <v>7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59.849999999999994</v>
      </c>
      <c r="W183" s="10">
        <f t="shared" si="28"/>
        <v>65</v>
      </c>
      <c r="X183" s="17">
        <f t="shared" si="29"/>
        <v>1.0860484544695073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1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4</v>
      </c>
      <c r="BB183" s="17">
        <f t="shared" si="33"/>
        <v>2.4000000000000004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31</v>
      </c>
      <c r="BJ183" s="36">
        <f>VLOOKUP($H183,[4]IRA!$H$7:$CS$981,BJ$1,FALSE)</f>
        <v>12</v>
      </c>
      <c r="BK183" s="36">
        <f>VLOOKUP($H183,[4]IRA!$H$7:$CS$981,BK$1,FALSE)</f>
        <v>11</v>
      </c>
      <c r="BL183" s="36">
        <f>VLOOKUP($H183,[4]IRA!$H$7:$CS$981,BL$1,FALSE)</f>
        <v>12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241.95</v>
      </c>
      <c r="BP183" s="10">
        <f t="shared" si="34"/>
        <v>185</v>
      </c>
      <c r="BQ183" s="17">
        <f t="shared" si="35"/>
        <v>0.76462078941930156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6</v>
      </c>
      <c r="Q184" s="36">
        <f>VLOOKUP($H184,[1]EDA!$H$6:$BN$980,Q$1,FALSE)</f>
        <v>8</v>
      </c>
      <c r="R184" s="36">
        <f>VLOOKUP($H184,[1]EDA!$H$6:$BN$980,R$1,FALSE)</f>
        <v>6</v>
      </c>
      <c r="S184" s="36">
        <f>VLOOKUP($H184,[1]EDA!$H$6:$BN$980,S$1,FALSE)</f>
        <v>7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45</v>
      </c>
      <c r="X184" s="17">
        <f t="shared" si="29"/>
        <v>0.89050131926121379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8</v>
      </c>
      <c r="BJ184" s="36">
        <f>VLOOKUP($H184,[4]IRA!$H$7:$CS$981,BJ$1,FALSE)</f>
        <v>6</v>
      </c>
      <c r="BK184" s="36">
        <f>VLOOKUP($H184,[4]IRA!$H$7:$CS$981,BK$1,FALSE)</f>
        <v>11</v>
      </c>
      <c r="BL184" s="36">
        <f>VLOOKUP($H184,[4]IRA!$H$7:$CS$981,BL$1,FALSE)</f>
        <v>34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134</v>
      </c>
      <c r="BQ184" s="17">
        <f t="shared" si="35"/>
        <v>0.9159261790840737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27</v>
      </c>
      <c r="Q185" s="36">
        <f>VLOOKUP($H185,[1]EDA!$H$6:$BN$980,Q$1,FALSE)</f>
        <v>9</v>
      </c>
      <c r="R185" s="36">
        <f>VLOOKUP($H185,[1]EDA!$H$6:$BN$980,R$1,FALSE)</f>
        <v>17</v>
      </c>
      <c r="S185" s="36">
        <f>VLOOKUP($H185,[1]EDA!$H$6:$BN$980,S$1,FALSE)</f>
        <v>7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87.833333333333329</v>
      </c>
      <c r="W185" s="10">
        <f t="shared" si="28"/>
        <v>114</v>
      </c>
      <c r="X185" s="17">
        <f t="shared" si="29"/>
        <v>1.2979127134724859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28</v>
      </c>
      <c r="BJ185" s="36">
        <f>VLOOKUP($H185,[4]IRA!$H$7:$CS$981,BJ$1,FALSE)</f>
        <v>24</v>
      </c>
      <c r="BK185" s="36">
        <f>VLOOKUP($H185,[4]IRA!$H$7:$CS$981,BK$1,FALSE)</f>
        <v>13</v>
      </c>
      <c r="BL185" s="36">
        <f>VLOOKUP($H185,[4]IRA!$H$7:$CS$981,BL$1,FALSE)</f>
        <v>24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138.44999999999999</v>
      </c>
      <c r="BP185" s="10">
        <f t="shared" si="34"/>
        <v>160</v>
      </c>
      <c r="BQ185" s="17">
        <f t="shared" si="35"/>
        <v>1.1556518598772121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24</v>
      </c>
      <c r="R186" s="36">
        <f>VLOOKUP($H186,[1]EDA!$H$6:$BN$980,R$1,FALSE)</f>
        <v>34</v>
      </c>
      <c r="S186" s="36">
        <f>VLOOKUP($H186,[1]EDA!$H$6:$BN$980,S$1,FALSE)</f>
        <v>39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214.91666666666666</v>
      </c>
      <c r="W186" s="10">
        <f t="shared" si="28"/>
        <v>242</v>
      </c>
      <c r="X186" s="17">
        <f t="shared" si="29"/>
        <v>1.1260178363706863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2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2</v>
      </c>
      <c r="AM186" s="17">
        <f t="shared" si="31"/>
        <v>0.46153846153846145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7</v>
      </c>
      <c r="AU186" s="36">
        <f>VLOOKUP($H186,[3]IRA!$H$6:$BN$980,AU$1,FALSE)</f>
        <v>11</v>
      </c>
      <c r="AV186" s="36">
        <f>VLOOKUP($H186,[3]IRA!$H$6:$BN$980,AV$1,FALSE)</f>
        <v>4</v>
      </c>
      <c r="AW186" s="36">
        <f>VLOOKUP($H186,[3]IRA!$H$6:$BN$980,AW$1,FALSE)</f>
        <v>10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11.516666666666666</v>
      </c>
      <c r="BA186" s="20">
        <f t="shared" si="32"/>
        <v>96</v>
      </c>
      <c r="BB186" s="17">
        <f t="shared" si="33"/>
        <v>8.335745296671492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132</v>
      </c>
      <c r="BJ186" s="36">
        <f>VLOOKUP($H186,[4]IRA!$H$7:$CS$981,BJ$1,FALSE)</f>
        <v>56</v>
      </c>
      <c r="BK186" s="36">
        <f>VLOOKUP($H186,[4]IRA!$H$7:$CS$981,BK$1,FALSE)</f>
        <v>45</v>
      </c>
      <c r="BL186" s="36">
        <f>VLOOKUP($H186,[4]IRA!$H$7:$CS$981,BL$1,FALSE)</f>
        <v>77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1584.73</v>
      </c>
      <c r="BP186" s="10">
        <f t="shared" si="34"/>
        <v>1077</v>
      </c>
      <c r="BQ186" s="17">
        <f t="shared" si="35"/>
        <v>0.67961103784240851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10</v>
      </c>
      <c r="O187" s="36">
        <f>VLOOKUP($H187,[1]EDA!$H$6:$BN$980,O$1,FALSE)</f>
        <v>6</v>
      </c>
      <c r="P187" s="36">
        <f>VLOOKUP($H187,[1]EDA!$H$6:$BN$980,P$1,FALSE)</f>
        <v>10</v>
      </c>
      <c r="Q187" s="36">
        <f>VLOOKUP($H187,[1]EDA!$H$6:$BN$980,Q$1,FALSE)</f>
        <v>14</v>
      </c>
      <c r="R187" s="36">
        <f>VLOOKUP($H187,[1]EDA!$H$6:$BN$980,R$1,FALSE)</f>
        <v>21</v>
      </c>
      <c r="S187" s="36">
        <f>VLOOKUP($H187,[1]EDA!$H$6:$BN$980,S$1,FALSE)</f>
        <v>11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109.76666666666667</v>
      </c>
      <c r="W187" s="10">
        <f t="shared" si="28"/>
        <v>91</v>
      </c>
      <c r="X187" s="17">
        <f t="shared" si="29"/>
        <v>0.82903127846948077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2</v>
      </c>
      <c r="AV187" s="36">
        <f>VLOOKUP($H187,[3]IRA!$H$6:$BN$980,AV$1,FALSE)</f>
        <v>2</v>
      </c>
      <c r="AW187" s="36">
        <f>VLOOKUP($H187,[3]IRA!$H$6:$BN$980,AW$1,FALSE)</f>
        <v>1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8.3333333333333339</v>
      </c>
      <c r="BA187" s="20">
        <f t="shared" si="32"/>
        <v>7</v>
      </c>
      <c r="BB187" s="17">
        <f t="shared" si="33"/>
        <v>0.84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5</v>
      </c>
      <c r="BK187" s="36">
        <f>VLOOKUP($H187,[4]IRA!$H$7:$CS$981,BK$1,FALSE)</f>
        <v>5</v>
      </c>
      <c r="BL187" s="36">
        <f>VLOOKUP($H187,[4]IRA!$H$7:$CS$981,BL$1,FALSE)</f>
        <v>28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25.5</v>
      </c>
      <c r="BP187" s="10">
        <f t="shared" si="34"/>
        <v>56</v>
      </c>
      <c r="BQ187" s="17">
        <f t="shared" si="35"/>
        <v>2.1960784313725492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17</v>
      </c>
      <c r="Q188" s="36">
        <f>VLOOKUP($H188,[1]EDA!$H$6:$BN$980,Q$1,FALSE)</f>
        <v>18</v>
      </c>
      <c r="R188" s="36">
        <f>VLOOKUP($H188,[1]EDA!$H$6:$BN$980,R$1,FALSE)</f>
        <v>33</v>
      </c>
      <c r="S188" s="36">
        <f>VLOOKUP($H188,[1]EDA!$H$6:$BN$980,S$1,FALSE)</f>
        <v>61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214.20000000000002</v>
      </c>
      <c r="W188" s="10">
        <f t="shared" si="28"/>
        <v>263</v>
      </c>
      <c r="X188" s="17">
        <f t="shared" si="29"/>
        <v>1.2278244631185806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13.433333333333334</v>
      </c>
      <c r="AL188" s="39">
        <f t="shared" si="30"/>
        <v>4</v>
      </c>
      <c r="AM188" s="17">
        <f t="shared" si="31"/>
        <v>0.29776674937965258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59</v>
      </c>
      <c r="BJ188" s="36">
        <f>VLOOKUP($H188,[4]IRA!$H$7:$CS$981,BJ$1,FALSE)</f>
        <v>43</v>
      </c>
      <c r="BK188" s="36">
        <f>VLOOKUP($H188,[4]IRA!$H$7:$CS$981,BK$1,FALSE)</f>
        <v>65</v>
      </c>
      <c r="BL188" s="36">
        <f>VLOOKUP($H188,[4]IRA!$H$7:$CS$981,BL$1,FALSE)</f>
        <v>55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671.29</v>
      </c>
      <c r="BP188" s="10">
        <f t="shared" si="34"/>
        <v>594</v>
      </c>
      <c r="BQ188" s="17">
        <f t="shared" si="35"/>
        <v>0.88486347182290814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3</v>
      </c>
      <c r="Q189" s="36">
        <f>VLOOKUP($H189,[1]EDA!$H$6:$BN$980,Q$1,FALSE)</f>
        <v>2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23</v>
      </c>
      <c r="X189" s="17">
        <f t="shared" si="29"/>
        <v>1.1794871794871795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1</v>
      </c>
      <c r="BJ189" s="36">
        <f>VLOOKUP($H189,[4]IRA!$H$7:$CS$981,BJ$1,FALSE)</f>
        <v>1</v>
      </c>
      <c r="BK189" s="36">
        <f>VLOOKUP($H189,[4]IRA!$H$7:$CS$981,BK$1,FALSE)</f>
        <v>1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25</v>
      </c>
      <c r="BQ189" s="17">
        <f t="shared" si="35"/>
        <v>0.60990485484264456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5</v>
      </c>
      <c r="Q190" s="36">
        <f>VLOOKUP($H190,[1]EDA!$H$6:$BN$980,Q$1,FALSE)</f>
        <v>1</v>
      </c>
      <c r="R190" s="36">
        <f>VLOOKUP($H190,[1]EDA!$H$6:$BN$980,R$1,FALSE)</f>
        <v>2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33.5</v>
      </c>
      <c r="W190" s="10">
        <f t="shared" si="28"/>
        <v>44</v>
      </c>
      <c r="X190" s="17">
        <f t="shared" si="29"/>
        <v>1.3134328358208955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3.9</v>
      </c>
      <c r="BP190" s="10">
        <f t="shared" si="34"/>
        <v>2</v>
      </c>
      <c r="BQ190" s="17">
        <f t="shared" si="35"/>
        <v>0.51282051282051289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1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5</v>
      </c>
      <c r="BQ191" s="17">
        <f t="shared" si="35"/>
        <v>0.50761421319796951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21</v>
      </c>
      <c r="R192" s="36">
        <f>VLOOKUP($H192,[1]EDA!$H$6:$BN$980,R$1,FALSE)</f>
        <v>38</v>
      </c>
      <c r="S192" s="36">
        <f>VLOOKUP($H192,[1]EDA!$H$6:$BN$980,S$1,FALSE)</f>
        <v>10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170.13333333333333</v>
      </c>
      <c r="W192" s="10">
        <f t="shared" si="28"/>
        <v>141</v>
      </c>
      <c r="X192" s="17">
        <f t="shared" si="29"/>
        <v>0.82876175548589348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1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2</v>
      </c>
      <c r="AM192" s="17">
        <f t="shared" si="31"/>
        <v>0.13186813186813187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2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13.666666666666668</v>
      </c>
      <c r="BA192" s="20">
        <f t="shared" si="32"/>
        <v>5</v>
      </c>
      <c r="BB192" s="17">
        <f t="shared" si="33"/>
        <v>0.36585365853658536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11</v>
      </c>
      <c r="BK192" s="36">
        <f>VLOOKUP($H192,[4]IRA!$H$7:$CS$981,BK$1,FALSE)</f>
        <v>27</v>
      </c>
      <c r="BL192" s="36">
        <f>VLOOKUP($H192,[4]IRA!$H$7:$CS$981,BL$1,FALSE)</f>
        <v>67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101.63</v>
      </c>
      <c r="BP192" s="10">
        <f t="shared" si="34"/>
        <v>162</v>
      </c>
      <c r="BQ192" s="17">
        <f t="shared" si="35"/>
        <v>1.5940175145134312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11</v>
      </c>
      <c r="R193" s="36">
        <f>VLOOKUP($H193,[1]EDA!$H$6:$BN$980,R$1,FALSE)</f>
        <v>14</v>
      </c>
      <c r="S193" s="36">
        <f>VLOOKUP($H193,[1]EDA!$H$6:$BN$980,S$1,FALSE)</f>
        <v>10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85.75</v>
      </c>
      <c r="W193" s="10">
        <f t="shared" si="28"/>
        <v>127</v>
      </c>
      <c r="X193" s="17">
        <f t="shared" si="29"/>
        <v>1.4810495626822158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1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5.666666666666667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16</v>
      </c>
      <c r="BK193" s="36">
        <f>VLOOKUP($H193,[4]IRA!$H$7:$CS$981,BK$1,FALSE)</f>
        <v>21</v>
      </c>
      <c r="BL193" s="36">
        <f>VLOOKUP($H193,[4]IRA!$H$7:$CS$981,BL$1,FALSE)</f>
        <v>7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132.67999999999998</v>
      </c>
      <c r="BP193" s="10">
        <f t="shared" si="34"/>
        <v>136</v>
      </c>
      <c r="BQ193" s="17">
        <f t="shared" si="35"/>
        <v>1.0250226107928853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14</v>
      </c>
      <c r="Q194" s="36">
        <f>VLOOKUP($H194,[1]EDA!$H$6:$BN$980,Q$1,FALSE)</f>
        <v>16</v>
      </c>
      <c r="R194" s="36">
        <f>VLOOKUP($H194,[1]EDA!$H$6:$BN$980,R$1,FALSE)</f>
        <v>17</v>
      </c>
      <c r="S194" s="36">
        <f>VLOOKUP($H194,[1]EDA!$H$6:$BN$980,S$1,FALSE)</f>
        <v>6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133.76666666666668</v>
      </c>
      <c r="W194" s="10">
        <f t="shared" si="28"/>
        <v>136</v>
      </c>
      <c r="X194" s="17">
        <f t="shared" si="29"/>
        <v>1.0166957388487414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3</v>
      </c>
      <c r="AM194" s="17">
        <f t="shared" si="31"/>
        <v>0.25641025641025644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6</v>
      </c>
      <c r="AU194" s="36">
        <f>VLOOKUP($H194,[3]IRA!$H$6:$BN$980,AU$1,FALSE)</f>
        <v>7</v>
      </c>
      <c r="AV194" s="36">
        <f>VLOOKUP($H194,[3]IRA!$H$6:$BN$980,AV$1,FALSE)</f>
        <v>3</v>
      </c>
      <c r="AW194" s="36">
        <f>VLOOKUP($H194,[3]IRA!$H$6:$BN$980,AW$1,FALSE)</f>
        <v>6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3.1666666666666665</v>
      </c>
      <c r="BA194" s="20">
        <f t="shared" si="32"/>
        <v>53</v>
      </c>
      <c r="BB194" s="17">
        <f t="shared" si="33"/>
        <v>16.736842105263158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55</v>
      </c>
      <c r="BI194" s="36">
        <f>VLOOKUP($H194,[4]IRA!$H$7:$CS$981,BI$1,FALSE)</f>
        <v>50</v>
      </c>
      <c r="BJ194" s="36">
        <f>VLOOKUP($H194,[4]IRA!$H$7:$CS$981,BJ$1,FALSE)</f>
        <v>44</v>
      </c>
      <c r="BK194" s="36">
        <f>VLOOKUP($H194,[4]IRA!$H$7:$CS$981,BK$1,FALSE)</f>
        <v>32</v>
      </c>
      <c r="BL194" s="36">
        <f>VLOOKUP($H194,[4]IRA!$H$7:$CS$981,BL$1,FALSE)</f>
        <v>47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555.53</v>
      </c>
      <c r="BP194" s="10">
        <f t="shared" si="34"/>
        <v>454</v>
      </c>
      <c r="BQ194" s="17">
        <f t="shared" si="35"/>
        <v>0.81723759292927478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2</v>
      </c>
      <c r="R195" s="36">
        <f>VLOOKUP($H195,[1]EDA!$H$6:$BN$980,R$1,FALSE)</f>
        <v>3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7</v>
      </c>
      <c r="X195" s="17">
        <f t="shared" si="29"/>
        <v>0.21319796954314718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3</v>
      </c>
      <c r="BK195" s="36">
        <f>VLOOKUP($H195,[4]IRA!$H$7:$CS$981,BK$1,FALSE)</f>
        <v>5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34</v>
      </c>
      <c r="BQ195" s="17">
        <f t="shared" si="35"/>
        <v>0.91767881241565463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5</v>
      </c>
      <c r="Q196" s="36">
        <f>VLOOKUP($H196,[1]EDA!$H$6:$BN$980,Q$1,FALSE)</f>
        <v>2</v>
      </c>
      <c r="R196" s="36">
        <f>VLOOKUP($H196,[1]EDA!$H$6:$BN$980,R$1,FALSE)</f>
        <v>8</v>
      </c>
      <c r="S196" s="36">
        <f>VLOOKUP($H196,[1]EDA!$H$6:$BN$980,S$1,FALSE)</f>
        <v>4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24.95</v>
      </c>
      <c r="W196" s="10">
        <f t="shared" si="28"/>
        <v>34</v>
      </c>
      <c r="X196" s="17">
        <f t="shared" si="29"/>
        <v>1.3627254509018036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5</v>
      </c>
      <c r="BJ196" s="36">
        <f>VLOOKUP($H196,[4]IRA!$H$7:$CS$981,BJ$1,FALSE)</f>
        <v>3</v>
      </c>
      <c r="BK196" s="36">
        <f>VLOOKUP($H196,[4]IRA!$H$7:$CS$981,BK$1,FALSE)</f>
        <v>6</v>
      </c>
      <c r="BL196" s="36">
        <f>VLOOKUP($H196,[4]IRA!$H$7:$CS$981,BL$1,FALSE)</f>
        <v>5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42.9</v>
      </c>
      <c r="BP196" s="10">
        <f t="shared" si="34"/>
        <v>41</v>
      </c>
      <c r="BQ196" s="17">
        <f t="shared" si="35"/>
        <v>0.95571095571095577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2</v>
      </c>
      <c r="Q197" s="36">
        <f>VLOOKUP($H197,[1]EDA!$H$6:$BN$980,Q$1,FALSE)</f>
        <v>4</v>
      </c>
      <c r="R197" s="36">
        <f>VLOOKUP($H197,[1]EDA!$H$6:$BN$980,R$1,FALSE)</f>
        <v>11</v>
      </c>
      <c r="S197" s="36">
        <f>VLOOKUP($H197,[1]EDA!$H$6:$BN$980,S$1,FALSE)</f>
        <v>5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45.666666666666664</v>
      </c>
      <c r="W197" s="10">
        <f t="shared" si="28"/>
        <v>38</v>
      </c>
      <c r="X197" s="17">
        <f t="shared" si="29"/>
        <v>0.83211678832116798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15</v>
      </c>
      <c r="BJ197" s="36">
        <f>VLOOKUP($H197,[4]IRA!$H$7:$CS$981,BJ$1,FALSE)</f>
        <v>10</v>
      </c>
      <c r="BK197" s="36">
        <f>VLOOKUP($H197,[4]IRA!$H$7:$CS$981,BK$1,FALSE)</f>
        <v>27</v>
      </c>
      <c r="BL197" s="36">
        <f>VLOOKUP($H197,[4]IRA!$H$7:$CS$981,BL$1,FALSE)</f>
        <v>28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152.1</v>
      </c>
      <c r="BP197" s="10">
        <f t="shared" si="34"/>
        <v>157</v>
      </c>
      <c r="BQ197" s="17">
        <f t="shared" si="35"/>
        <v>1.0322156476002631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1</v>
      </c>
      <c r="R198" s="36">
        <f>VLOOKUP($H198,[1]EDA!$H$6:$BN$980,R$1,FALSE)</f>
        <v>3</v>
      </c>
      <c r="S198" s="36">
        <f>VLOOKUP($H198,[1]EDA!$H$6:$BN$980,S$1,FALSE)</f>
        <v>1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35.016666666666659</v>
      </c>
      <c r="W198" s="10">
        <f t="shared" si="28"/>
        <v>20</v>
      </c>
      <c r="X198" s="17">
        <f t="shared" si="29"/>
        <v>0.5711565920990006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8</v>
      </c>
      <c r="BJ198" s="36">
        <f>VLOOKUP($H198,[4]IRA!$H$7:$CS$981,BJ$1,FALSE)</f>
        <v>13</v>
      </c>
      <c r="BK198" s="36">
        <f>VLOOKUP($H198,[4]IRA!$H$7:$CS$981,BK$1,FALSE)</f>
        <v>12</v>
      </c>
      <c r="BL198" s="36">
        <f>VLOOKUP($H198,[4]IRA!$H$7:$CS$981,BL$1,FALSE)</f>
        <v>8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152.1</v>
      </c>
      <c r="BP198" s="10">
        <f t="shared" si="34"/>
        <v>117</v>
      </c>
      <c r="BQ198" s="17">
        <f t="shared" si="35"/>
        <v>0.76923076923076927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12</v>
      </c>
      <c r="Q199" s="36">
        <f>VLOOKUP($H199,[1]EDA!$H$6:$BN$980,Q$1,FALSE)</f>
        <v>11</v>
      </c>
      <c r="R199" s="36">
        <f>VLOOKUP($H199,[1]EDA!$H$6:$BN$980,R$1,FALSE)</f>
        <v>12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106.5</v>
      </c>
      <c r="W199" s="10">
        <f t="shared" si="28"/>
        <v>100</v>
      </c>
      <c r="X199" s="17">
        <f t="shared" si="29"/>
        <v>0.93896713615023475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1</v>
      </c>
      <c r="AU199" s="36">
        <f>VLOOKUP($H199,[3]IRA!$H$6:$BN$980,AU$1,FALSE)</f>
        <v>1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10</v>
      </c>
      <c r="BB199" s="17">
        <f t="shared" si="33"/>
        <v>10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8</v>
      </c>
      <c r="BJ199" s="36">
        <f>VLOOKUP($H199,[4]IRA!$H$7:$CS$981,BJ$1,FALSE)</f>
        <v>40</v>
      </c>
      <c r="BK199" s="36">
        <f>VLOOKUP($H199,[4]IRA!$H$7:$CS$981,BK$1,FALSE)</f>
        <v>12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165.88</v>
      </c>
      <c r="BP199" s="10">
        <f t="shared" si="34"/>
        <v>152</v>
      </c>
      <c r="BQ199" s="17">
        <f t="shared" si="35"/>
        <v>0.91632505425608879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1</v>
      </c>
      <c r="Q200" s="36">
        <f>VLOOKUP($H200,[1]EDA!$H$6:$BN$980,Q$1,FALSE)</f>
        <v>3</v>
      </c>
      <c r="R200" s="36">
        <f>VLOOKUP($H200,[1]EDA!$H$6:$BN$980,R$1,FALSE)</f>
        <v>4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30.916666666666668</v>
      </c>
      <c r="W200" s="10">
        <f t="shared" si="28"/>
        <v>13</v>
      </c>
      <c r="X200" s="17">
        <f t="shared" si="29"/>
        <v>0.42048517520215634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4</v>
      </c>
      <c r="BJ200" s="36">
        <f>VLOOKUP($H200,[4]IRA!$H$7:$CS$981,BJ$1,FALSE)</f>
        <v>5</v>
      </c>
      <c r="BK200" s="36">
        <f>VLOOKUP($H200,[4]IRA!$H$7:$CS$981,BK$1,FALSE)</f>
        <v>12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78.08</v>
      </c>
      <c r="BP200" s="10">
        <f t="shared" si="34"/>
        <v>63</v>
      </c>
      <c r="BQ200" s="17">
        <f t="shared" si="35"/>
        <v>0.80686475409836067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3</v>
      </c>
      <c r="Q201" s="36">
        <f>VLOOKUP($H201,[1]EDA!$H$6:$BN$980,Q$1,FALSE)</f>
        <v>8</v>
      </c>
      <c r="R201" s="36">
        <f>VLOOKUP($H201,[1]EDA!$H$6:$BN$980,R$1,FALSE)</f>
        <v>2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58.583333333333336</v>
      </c>
      <c r="W201" s="10">
        <f t="shared" si="28"/>
        <v>32</v>
      </c>
      <c r="X201" s="17">
        <f t="shared" si="29"/>
        <v>0.54623044096728302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6</v>
      </c>
      <c r="BJ201" s="36">
        <f>VLOOKUP($H201,[4]IRA!$H$7:$CS$981,BJ$1,FALSE)</f>
        <v>10</v>
      </c>
      <c r="BK201" s="36">
        <f>VLOOKUP($H201,[4]IRA!$H$7:$CS$981,BK$1,FALSE)</f>
        <v>5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142.4</v>
      </c>
      <c r="BP201" s="10">
        <f t="shared" si="34"/>
        <v>96</v>
      </c>
      <c r="BQ201" s="17">
        <f t="shared" si="35"/>
        <v>0.6741573033707865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7</v>
      </c>
      <c r="Q202" s="36">
        <f>VLOOKUP($H202,[1]EDA!$H$6:$BN$980,Q$1,FALSE)</f>
        <v>5</v>
      </c>
      <c r="R202" s="36">
        <f>VLOOKUP($H202,[1]EDA!$H$6:$BN$980,R$1,FALSE)</f>
        <v>11</v>
      </c>
      <c r="S202" s="36">
        <f>VLOOKUP($H202,[1]EDA!$H$6:$BN$980,S$1,FALSE)</f>
        <v>1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59.116666666666667</v>
      </c>
      <c r="W202" s="10">
        <f t="shared" si="28"/>
        <v>59</v>
      </c>
      <c r="X202" s="17">
        <f t="shared" si="29"/>
        <v>0.99802650126867776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2</v>
      </c>
      <c r="BK202" s="36">
        <f>VLOOKUP($H202,[4]IRA!$H$7:$CS$981,BK$1,FALSE)</f>
        <v>29</v>
      </c>
      <c r="BL202" s="36">
        <f>VLOOKUP($H202,[4]IRA!$H$7:$CS$981,BL$1,FALSE)</f>
        <v>5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78.2</v>
      </c>
      <c r="BP202" s="10">
        <f t="shared" si="34"/>
        <v>76</v>
      </c>
      <c r="BQ202" s="17">
        <f t="shared" si="35"/>
        <v>0.97186700767263423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8</v>
      </c>
      <c r="R203" s="36">
        <f>VLOOKUP($H203,[1]EDA!$H$6:$BN$980,R$1,FALSE)</f>
        <v>12</v>
      </c>
      <c r="S203" s="36">
        <f>VLOOKUP($H203,[1]EDA!$H$6:$BN$980,S$1,FALSE)</f>
        <v>2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72.716666666666669</v>
      </c>
      <c r="W203" s="10">
        <f t="shared" si="28"/>
        <v>57</v>
      </c>
      <c r="X203" s="17">
        <f t="shared" si="29"/>
        <v>0.78386431354572539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1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2</v>
      </c>
      <c r="BB203" s="17">
        <f t="shared" si="33"/>
        <v>0.29268292682926833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4</v>
      </c>
      <c r="BK203" s="36">
        <f>VLOOKUP($H203,[4]IRA!$H$7:$CS$981,BK$1,FALSE)</f>
        <v>9</v>
      </c>
      <c r="BL203" s="36">
        <f>VLOOKUP($H203,[4]IRA!$H$7:$CS$981,BL$1,FALSE)</f>
        <v>1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122.93999999999998</v>
      </c>
      <c r="BP203" s="10">
        <f t="shared" si="34"/>
        <v>79</v>
      </c>
      <c r="BQ203" s="17">
        <f t="shared" si="35"/>
        <v>0.64258988124288274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2</v>
      </c>
      <c r="X204" s="17">
        <f t="shared" si="29"/>
        <v>0.26666666666666666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5</v>
      </c>
      <c r="BK204" s="36">
        <f>VLOOKUP($H204,[4]IRA!$H$7:$CS$981,BK$1,FALSE)</f>
        <v>4</v>
      </c>
      <c r="BL204" s="36">
        <f>VLOOKUP($H204,[4]IRA!$H$7:$CS$981,BL$1,FALSE)</f>
        <v>4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76.050000000000011</v>
      </c>
      <c r="BP204" s="10">
        <f t="shared" si="34"/>
        <v>57</v>
      </c>
      <c r="BQ204" s="17">
        <f t="shared" si="35"/>
        <v>0.74950690335305714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5</v>
      </c>
      <c r="R205" s="36">
        <f>VLOOKUP($H205,[1]EDA!$H$6:$BN$980,R$1,FALSE)</f>
        <v>5</v>
      </c>
      <c r="S205" s="36">
        <f>VLOOKUP($H205,[1]EDA!$H$6:$BN$980,S$1,FALSE)</f>
        <v>3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32.583333333333329</v>
      </c>
      <c r="W205" s="10">
        <f t="shared" si="28"/>
        <v>28</v>
      </c>
      <c r="X205" s="17">
        <f t="shared" si="29"/>
        <v>0.85933503836317149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2</v>
      </c>
      <c r="BK205" s="36">
        <f>VLOOKUP($H205,[4]IRA!$H$7:$CS$981,BK$1,FALSE)</f>
        <v>1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13.649999999999999</v>
      </c>
      <c r="BP205" s="10">
        <f t="shared" si="34"/>
        <v>10</v>
      </c>
      <c r="BQ205" s="17">
        <f t="shared" si="35"/>
        <v>0.73260073260073266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1</v>
      </c>
      <c r="R206" s="36">
        <f>VLOOKUP($H206,[1]EDA!$H$6:$BN$980,R$1,FALSE)</f>
        <v>2</v>
      </c>
      <c r="S206" s="36">
        <f>VLOOKUP($H206,[1]EDA!$H$6:$BN$980,S$1,FALSE)</f>
        <v>3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13.833333333333334</v>
      </c>
      <c r="W206" s="10">
        <f t="shared" si="28"/>
        <v>18</v>
      </c>
      <c r="X206" s="17">
        <f t="shared" si="29"/>
        <v>1.3012048192771084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1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2</v>
      </c>
      <c r="BQ206" s="17">
        <f t="shared" si="35"/>
        <v>1.0256410256410258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19</v>
      </c>
      <c r="X207" s="17">
        <f t="shared" si="29"/>
        <v>1.3103448275862069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6</v>
      </c>
      <c r="BK207" s="36">
        <f>VLOOKUP($H207,[4]IRA!$H$7:$CS$981,BK$1,FALSE)</f>
        <v>3</v>
      </c>
      <c r="BL207" s="36">
        <f>VLOOKUP($H207,[4]IRA!$H$7:$CS$981,BL$1,FALSE)</f>
        <v>2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66.3</v>
      </c>
      <c r="BP207" s="10">
        <f t="shared" si="34"/>
        <v>60</v>
      </c>
      <c r="BQ207" s="17">
        <f t="shared" si="35"/>
        <v>0.90497737556561086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1</v>
      </c>
      <c r="S208" s="36">
        <f>VLOOKUP($H208,[1]EDA!$H$6:$BN$980,S$1,FALSE)</f>
        <v>3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12.416666666666666</v>
      </c>
      <c r="W208" s="10">
        <f t="shared" si="28"/>
        <v>7</v>
      </c>
      <c r="X208" s="17">
        <f t="shared" si="29"/>
        <v>0.56375838926174504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1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1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10</v>
      </c>
      <c r="Q209" s="36">
        <f>VLOOKUP($H209,[1]EDA!$H$6:$BN$980,Q$1,FALSE)</f>
        <v>7</v>
      </c>
      <c r="R209" s="36">
        <f>VLOOKUP($H209,[1]EDA!$H$6:$BN$980,R$1,FALSE)</f>
        <v>2</v>
      </c>
      <c r="S209" s="36">
        <f>VLOOKUP($H209,[1]EDA!$H$6:$BN$980,S$1,FALSE)</f>
        <v>21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78.61666666666666</v>
      </c>
      <c r="W209" s="10">
        <f t="shared" si="28"/>
        <v>75</v>
      </c>
      <c r="X209" s="17">
        <f t="shared" si="29"/>
        <v>0.95399618401526398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2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3</v>
      </c>
      <c r="BB209" s="17">
        <f t="shared" si="33"/>
        <v>1.3846153846153848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18</v>
      </c>
      <c r="BJ209" s="36">
        <f>VLOOKUP($H209,[4]IRA!$H$7:$CS$981,BJ$1,FALSE)</f>
        <v>8</v>
      </c>
      <c r="BK209" s="36">
        <f>VLOOKUP($H209,[4]IRA!$H$7:$CS$981,BK$1,FALSE)</f>
        <v>9</v>
      </c>
      <c r="BL209" s="36">
        <f>VLOOKUP($H209,[4]IRA!$H$7:$CS$981,BL$1,FALSE)</f>
        <v>4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152.27999999999997</v>
      </c>
      <c r="BP209" s="10">
        <f t="shared" si="34"/>
        <v>117</v>
      </c>
      <c r="BQ209" s="17">
        <f t="shared" si="35"/>
        <v>0.76832151300236418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13</v>
      </c>
      <c r="R210" s="36">
        <f>VLOOKUP($H210,[1]EDA!$H$6:$BN$980,R$1,FALSE)</f>
        <v>11</v>
      </c>
      <c r="S210" s="36">
        <f>VLOOKUP($H210,[1]EDA!$H$6:$BN$980,S$1,FALSE)</f>
        <v>11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70.05</v>
      </c>
      <c r="W210" s="10">
        <f t="shared" si="28"/>
        <v>75</v>
      </c>
      <c r="X210" s="17">
        <f t="shared" si="29"/>
        <v>1.0706638115631693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3</v>
      </c>
      <c r="AV210" s="36">
        <f>VLOOKUP($H210,[3]IRA!$H$6:$BN$980,AV$1,FALSE)</f>
        <v>2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12.333333333333332</v>
      </c>
      <c r="BA210" s="20">
        <f t="shared" si="32"/>
        <v>30</v>
      </c>
      <c r="BB210" s="17">
        <f t="shared" si="33"/>
        <v>2.4324324324324325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14</v>
      </c>
      <c r="BK210" s="36">
        <f>VLOOKUP($H210,[4]IRA!$H$7:$CS$981,BK$1,FALSE)</f>
        <v>21</v>
      </c>
      <c r="BL210" s="36">
        <f>VLOOKUP($H210,[4]IRA!$H$7:$CS$981,BL$1,FALSE)</f>
        <v>26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260.41000000000003</v>
      </c>
      <c r="BP210" s="10">
        <f t="shared" si="34"/>
        <v>236</v>
      </c>
      <c r="BQ210" s="17">
        <f t="shared" si="35"/>
        <v>0.90626320033792851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15</v>
      </c>
      <c r="Q211" s="36">
        <f>VLOOKUP($H211,[1]EDA!$H$6:$BN$980,Q$1,FALSE)</f>
        <v>14</v>
      </c>
      <c r="R211" s="36">
        <f>VLOOKUP($H211,[1]EDA!$H$6:$BN$980,R$1,FALSE)</f>
        <v>15</v>
      </c>
      <c r="S211" s="36">
        <f>VLOOKUP($H211,[1]EDA!$H$6:$BN$980,S$1,FALSE)</f>
        <v>13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136.19999999999999</v>
      </c>
      <c r="W211" s="10">
        <f t="shared" si="28"/>
        <v>146</v>
      </c>
      <c r="X211" s="17">
        <f t="shared" si="29"/>
        <v>1.0719530102790016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2.166666666666667</v>
      </c>
      <c r="AL211" s="39">
        <f t="shared" si="30"/>
        <v>5</v>
      </c>
      <c r="AM211" s="17">
        <f t="shared" si="31"/>
        <v>2.3076923076923075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55</v>
      </c>
      <c r="BI211" s="36">
        <f>VLOOKUP($H211,[4]IRA!$H$7:$CS$981,BI$1,FALSE)</f>
        <v>59</v>
      </c>
      <c r="BJ211" s="36">
        <f>VLOOKUP($H211,[4]IRA!$H$7:$CS$981,BJ$1,FALSE)</f>
        <v>26</v>
      </c>
      <c r="BK211" s="36">
        <f>VLOOKUP($H211,[4]IRA!$H$7:$CS$981,BK$1,FALSE)</f>
        <v>55</v>
      </c>
      <c r="BL211" s="36">
        <f>VLOOKUP($H211,[4]IRA!$H$7:$CS$981,BL$1,FALSE)</f>
        <v>47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546.34</v>
      </c>
      <c r="BP211" s="10">
        <f t="shared" si="34"/>
        <v>436</v>
      </c>
      <c r="BQ211" s="17">
        <f t="shared" si="35"/>
        <v>0.79803785188710319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11</v>
      </c>
      <c r="Q212" s="36">
        <f>VLOOKUP($H212,[1]EDA!$H$6:$BN$980,Q$1,FALSE)</f>
        <v>16</v>
      </c>
      <c r="R212" s="36">
        <f>VLOOKUP($H212,[1]EDA!$H$6:$BN$980,R$1,FALSE)</f>
        <v>15</v>
      </c>
      <c r="S212" s="36">
        <f>VLOOKUP($H212,[1]EDA!$H$6:$BN$980,S$1,FALSE)</f>
        <v>14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125.68333333333332</v>
      </c>
      <c r="W212" s="10">
        <f t="shared" si="28"/>
        <v>109</v>
      </c>
      <c r="X212" s="17">
        <f t="shared" si="29"/>
        <v>0.86725898421959957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4</v>
      </c>
      <c r="AF212" s="36">
        <f>VLOOKUP($H212,[2]EDA!$H$6:$AY$980,AF$1,FALSE)</f>
        <v>0</v>
      </c>
      <c r="AG212" s="36">
        <f>VLOOKUP($H212,[2]EDA!$H$6:$AY$980,AG$1,FALSE)</f>
        <v>1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5.6333333333333329</v>
      </c>
      <c r="AL212" s="39">
        <f t="shared" si="30"/>
        <v>10</v>
      </c>
      <c r="AM212" s="17">
        <f t="shared" si="31"/>
        <v>1.775147928994083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2</v>
      </c>
      <c r="AV212" s="36">
        <f>VLOOKUP($H212,[3]IRA!$H$6:$BN$980,AV$1,FALSE)</f>
        <v>0</v>
      </c>
      <c r="AW212" s="36">
        <f>VLOOKUP($H212,[3]IRA!$H$6:$BN$980,AW$1,FALSE)</f>
        <v>5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9.8333333333333339</v>
      </c>
      <c r="BA212" s="20">
        <f t="shared" si="32"/>
        <v>10</v>
      </c>
      <c r="BB212" s="17">
        <f t="shared" si="33"/>
        <v>1.0169491525423728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35</v>
      </c>
      <c r="BI212" s="36">
        <f>VLOOKUP($H212,[4]IRA!$H$7:$CS$981,BI$1,FALSE)</f>
        <v>36</v>
      </c>
      <c r="BJ212" s="36">
        <f>VLOOKUP($H212,[4]IRA!$H$7:$CS$981,BJ$1,FALSE)</f>
        <v>33</v>
      </c>
      <c r="BK212" s="36">
        <f>VLOOKUP($H212,[4]IRA!$H$7:$CS$981,BK$1,FALSE)</f>
        <v>33</v>
      </c>
      <c r="BL212" s="36">
        <f>VLOOKUP($H212,[4]IRA!$H$7:$CS$981,BL$1,FALSE)</f>
        <v>31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375.07</v>
      </c>
      <c r="BP212" s="10">
        <f t="shared" si="34"/>
        <v>324</v>
      </c>
      <c r="BQ212" s="17">
        <f t="shared" si="35"/>
        <v>0.86383875009998135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1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2</v>
      </c>
      <c r="X213" s="17">
        <f t="shared" si="29"/>
        <v>0.1426872770511296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1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1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1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20</v>
      </c>
      <c r="BQ213" s="17">
        <f t="shared" si="35"/>
        <v>0.68143100511073262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5</v>
      </c>
      <c r="R214" s="36">
        <f>VLOOKUP($H214,[1]EDA!$H$6:$BN$980,R$1,FALSE)</f>
        <v>4</v>
      </c>
      <c r="S214" s="36">
        <f>VLOOKUP($H214,[1]EDA!$H$6:$BN$980,S$1,FALSE)</f>
        <v>2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38.283333333333331</v>
      </c>
      <c r="W214" s="10">
        <f t="shared" si="28"/>
        <v>20</v>
      </c>
      <c r="X214" s="17">
        <f t="shared" si="29"/>
        <v>0.52242054854157605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2</v>
      </c>
      <c r="AU214" s="36">
        <f>VLOOKUP($H214,[3]IRA!$H$6:$BN$980,AU$1,FALSE)</f>
        <v>1</v>
      </c>
      <c r="AV214" s="36">
        <f>VLOOKUP($H214,[3]IRA!$H$6:$BN$980,AV$1,FALSE)</f>
        <v>1</v>
      </c>
      <c r="AW214" s="36">
        <f>VLOOKUP($H214,[3]IRA!$H$6:$BN$980,AW$1,FALSE)</f>
        <v>5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9</v>
      </c>
      <c r="BB214" s="17">
        <f t="shared" si="33"/>
        <v>0.85308056872037907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5</v>
      </c>
      <c r="BI214" s="36">
        <f>VLOOKUP($H214,[4]IRA!$H$7:$CS$981,BI$1,FALSE)</f>
        <v>10</v>
      </c>
      <c r="BJ214" s="36">
        <f>VLOOKUP($H214,[4]IRA!$H$7:$CS$981,BJ$1,FALSE)</f>
        <v>11</v>
      </c>
      <c r="BK214" s="36">
        <f>VLOOKUP($H214,[4]IRA!$H$7:$CS$981,BK$1,FALSE)</f>
        <v>5</v>
      </c>
      <c r="BL214" s="36">
        <f>VLOOKUP($H214,[4]IRA!$H$7:$CS$981,BL$1,FALSE)</f>
        <v>9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29.689999999999998</v>
      </c>
      <c r="BP214" s="10">
        <f t="shared" si="34"/>
        <v>44</v>
      </c>
      <c r="BQ214" s="17">
        <f t="shared" si="35"/>
        <v>1.481980464802964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1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2</v>
      </c>
      <c r="X215" s="17">
        <f t="shared" si="29"/>
        <v>0.24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3.9</v>
      </c>
      <c r="BP215" s="10">
        <f t="shared" si="34"/>
        <v>3</v>
      </c>
      <c r="BQ215" s="17">
        <f t="shared" si="35"/>
        <v>0.76923076923076927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1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8</v>
      </c>
      <c r="X216" s="17">
        <f t="shared" si="29"/>
        <v>0.28152492668621698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4</v>
      </c>
      <c r="BL216" s="36">
        <f>VLOOKUP($H216,[4]IRA!$H$7:$CS$981,BL$1,FALSE)</f>
        <v>5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17.55</v>
      </c>
      <c r="BP216" s="10">
        <f t="shared" si="34"/>
        <v>23</v>
      </c>
      <c r="BQ216" s="17">
        <f t="shared" si="35"/>
        <v>1.3105413105413104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4</v>
      </c>
      <c r="BK217" s="36">
        <f>VLOOKUP($H217,[4]IRA!$H$7:$CS$981,BK$1,FALSE)</f>
        <v>0</v>
      </c>
      <c r="BL217" s="36">
        <f>VLOOKUP($H217,[4]IRA!$H$7:$CS$981,BL$1,FALSE)</f>
        <v>2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19.5</v>
      </c>
      <c r="BP217" s="10">
        <f t="shared" si="34"/>
        <v>16</v>
      </c>
      <c r="BQ217" s="17">
        <f t="shared" si="35"/>
        <v>0.82051282051282048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6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8.1666666666666679</v>
      </c>
      <c r="W218" s="10">
        <f t="shared" si="28"/>
        <v>11</v>
      </c>
      <c r="X218" s="17">
        <f t="shared" si="29"/>
        <v>1.3469387755102038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7.8</v>
      </c>
      <c r="BP218" s="10">
        <f t="shared" si="34"/>
        <v>5</v>
      </c>
      <c r="BQ218" s="17">
        <f t="shared" si="35"/>
        <v>0.64102564102564108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4</v>
      </c>
      <c r="R219" s="36">
        <f>VLOOKUP($H219,[1]EDA!$H$6:$BN$980,R$1,FALSE)</f>
        <v>5</v>
      </c>
      <c r="S219" s="36">
        <f>VLOOKUP($H219,[1]EDA!$H$6:$BN$980,S$1,FALSE)</f>
        <v>1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22</v>
      </c>
      <c r="X219" s="17">
        <f t="shared" si="29"/>
        <v>0.54320987654320985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10</v>
      </c>
      <c r="BK219" s="36">
        <f>VLOOKUP($H219,[4]IRA!$H$7:$CS$981,BK$1,FALSE)</f>
        <v>4</v>
      </c>
      <c r="BL219" s="36">
        <f>VLOOKUP($H219,[4]IRA!$H$7:$CS$981,BL$1,FALSE)</f>
        <v>4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50.7</v>
      </c>
      <c r="BP219" s="10">
        <f t="shared" si="34"/>
        <v>51</v>
      </c>
      <c r="BQ219" s="17">
        <f t="shared" si="35"/>
        <v>1.0059171597633136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3</v>
      </c>
      <c r="R220" s="36">
        <f>VLOOKUP($H220,[1]EDA!$H$6:$BN$980,R$1,FALSE)</f>
        <v>5</v>
      </c>
      <c r="S220" s="36">
        <f>VLOOKUP($H220,[1]EDA!$H$6:$BN$980,S$1,FALSE)</f>
        <v>3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45.166666666666664</v>
      </c>
      <c r="W220" s="10">
        <f t="shared" si="28"/>
        <v>25</v>
      </c>
      <c r="X220" s="17">
        <f t="shared" si="29"/>
        <v>0.55350553505535061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3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3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25</v>
      </c>
      <c r="BJ220" s="36">
        <f>VLOOKUP($H220,[4]IRA!$H$7:$CS$981,BJ$1,FALSE)</f>
        <v>8</v>
      </c>
      <c r="BK220" s="36">
        <f>VLOOKUP($H220,[4]IRA!$H$7:$CS$981,BK$1,FALSE)</f>
        <v>18</v>
      </c>
      <c r="BL220" s="36">
        <f>VLOOKUP($H220,[4]IRA!$H$7:$CS$981,BL$1,FALSE)</f>
        <v>7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126.89</v>
      </c>
      <c r="BP220" s="10">
        <f t="shared" si="34"/>
        <v>122</v>
      </c>
      <c r="BQ220" s="17">
        <f t="shared" si="35"/>
        <v>0.96146268421467407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3</v>
      </c>
      <c r="R221" s="36">
        <f>VLOOKUP($H221,[1]EDA!$H$6:$BN$980,R$1,FALSE)</f>
        <v>1</v>
      </c>
      <c r="S221" s="36">
        <f>VLOOKUP($H221,[1]EDA!$H$6:$BN$980,S$1,FALSE)</f>
        <v>4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21.166666666666668</v>
      </c>
      <c r="W221" s="10">
        <f t="shared" ref="W221:W284" si="36">SUM(J221:U221)</f>
        <v>28</v>
      </c>
      <c r="X221" s="17">
        <f t="shared" ref="X221:X284" si="37">IFERROR(W221/V221,0)</f>
        <v>1.3228346456692912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9</v>
      </c>
      <c r="BK221" s="36">
        <f>VLOOKUP($H221,[4]IRA!$H$7:$CS$981,BK$1,FALSE)</f>
        <v>5</v>
      </c>
      <c r="BL221" s="36">
        <f>VLOOKUP($H221,[4]IRA!$H$7:$CS$981,BL$1,FALSE)</f>
        <v>2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67</v>
      </c>
      <c r="BQ221" s="17">
        <f t="shared" ref="BQ221:BQ284" si="43">IFERROR(BP221/BO221,0)</f>
        <v>0.73104200763775229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1</v>
      </c>
      <c r="R222" s="36">
        <f>VLOOKUP($H222,[1]EDA!$H$6:$BN$980,R$1,FALSE)</f>
        <v>10</v>
      </c>
      <c r="S222" s="36">
        <f>VLOOKUP($H222,[1]EDA!$H$6:$BN$980,S$1,FALSE)</f>
        <v>11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74.350000000000009</v>
      </c>
      <c r="W222" s="10">
        <f t="shared" si="36"/>
        <v>53</v>
      </c>
      <c r="X222" s="17">
        <f t="shared" si="37"/>
        <v>0.71284465366509742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1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1</v>
      </c>
      <c r="BB222" s="17">
        <f t="shared" si="41"/>
        <v>0.11976047904191617</v>
      </c>
      <c r="BC222" s="36">
        <f>VLOOKUP($H222,[4]IRA!$H$7:$CS$981,BC$1,FALSE)</f>
        <v>6</v>
      </c>
      <c r="BD222" s="36">
        <f>VLOOKUP($H222,[4]IRA!$H$7:$CS$981,BD$1,FALSE)</f>
        <v>4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24</v>
      </c>
      <c r="BK222" s="36">
        <f>VLOOKUP($H222,[4]IRA!$H$7:$CS$981,BK$1,FALSE)</f>
        <v>35</v>
      </c>
      <c r="BL222" s="36">
        <f>VLOOKUP($H222,[4]IRA!$H$7:$CS$981,BL$1,FALSE)</f>
        <v>25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82</v>
      </c>
      <c r="BP222" s="10">
        <f t="shared" si="42"/>
        <v>133</v>
      </c>
      <c r="BQ222" s="17">
        <f t="shared" si="43"/>
        <v>1.6219512195121952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2</v>
      </c>
      <c r="R223" s="36">
        <f>VLOOKUP($H223,[1]EDA!$H$6:$BN$980,R$1,FALSE)</f>
        <v>1</v>
      </c>
      <c r="S223" s="36">
        <f>VLOOKUP($H223,[1]EDA!$H$6:$BN$980,S$1,FALSE)</f>
        <v>1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7.583333333333333</v>
      </c>
      <c r="W223" s="10">
        <f t="shared" si="36"/>
        <v>13</v>
      </c>
      <c r="X223" s="17">
        <f t="shared" si="37"/>
        <v>1.7142857142857144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3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25.35</v>
      </c>
      <c r="BP223" s="10">
        <f t="shared" si="42"/>
        <v>16</v>
      </c>
      <c r="BQ223" s="17">
        <f t="shared" si="43"/>
        <v>0.63116370808678501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41</v>
      </c>
      <c r="R224" s="36">
        <f>VLOOKUP($H224,[1]EDA!$H$6:$BN$980,R$1,FALSE)</f>
        <v>34</v>
      </c>
      <c r="S224" s="36">
        <f>VLOOKUP($H224,[1]EDA!$H$6:$BN$980,S$1,FALSE)</f>
        <v>7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168.86666666666667</v>
      </c>
      <c r="W224" s="10">
        <f t="shared" si="36"/>
        <v>174</v>
      </c>
      <c r="X224" s="17">
        <f t="shared" si="37"/>
        <v>1.0303987366758784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4</v>
      </c>
      <c r="BB224" s="17">
        <f t="shared" si="41"/>
        <v>0.1426872770511296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20</v>
      </c>
      <c r="BI224" s="36">
        <f>VLOOKUP($H224,[4]IRA!$H$7:$CS$981,BI$1,FALSE)</f>
        <v>20</v>
      </c>
      <c r="BJ224" s="36">
        <f>VLOOKUP($H224,[4]IRA!$H$7:$CS$981,BJ$1,FALSE)</f>
        <v>16</v>
      </c>
      <c r="BK224" s="36">
        <f>VLOOKUP($H224,[4]IRA!$H$7:$CS$981,BK$1,FALSE)</f>
        <v>21</v>
      </c>
      <c r="BL224" s="36">
        <f>VLOOKUP($H224,[4]IRA!$H$7:$CS$981,BL$1,FALSE)</f>
        <v>22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285.48</v>
      </c>
      <c r="BP224" s="10">
        <f t="shared" si="42"/>
        <v>213</v>
      </c>
      <c r="BQ224" s="17">
        <f t="shared" si="43"/>
        <v>0.74611181168558216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4</v>
      </c>
      <c r="R225" s="36">
        <f>VLOOKUP($H225,[1]EDA!$H$6:$BN$980,R$1,FALSE)</f>
        <v>7</v>
      </c>
      <c r="S225" s="36">
        <f>VLOOKUP($H225,[1]EDA!$H$6:$BN$980,S$1,FALSE)</f>
        <v>1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51.616666666666667</v>
      </c>
      <c r="W225" s="10">
        <f t="shared" si="36"/>
        <v>41</v>
      </c>
      <c r="X225" s="17">
        <f t="shared" si="37"/>
        <v>0.79431708104617371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9</v>
      </c>
      <c r="BK225" s="36">
        <f>VLOOKUP($H225,[4]IRA!$H$7:$CS$981,BK$1,FALSE)</f>
        <v>4</v>
      </c>
      <c r="BL225" s="36">
        <f>VLOOKUP($H225,[4]IRA!$H$7:$CS$981,BL$1,FALSE)</f>
        <v>4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185.25</v>
      </c>
      <c r="BP225" s="10">
        <f t="shared" si="42"/>
        <v>115</v>
      </c>
      <c r="BQ225" s="17">
        <f t="shared" si="43"/>
        <v>0.62078272604588391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3</v>
      </c>
      <c r="Q226" s="36">
        <f>VLOOKUP($H226,[1]EDA!$H$6:$BN$980,Q$1,FALSE)</f>
        <v>6</v>
      </c>
      <c r="R226" s="36">
        <f>VLOOKUP($H226,[1]EDA!$H$6:$BN$980,R$1,FALSE)</f>
        <v>6</v>
      </c>
      <c r="S226" s="36">
        <f>VLOOKUP($H226,[1]EDA!$H$6:$BN$980,S$1,FALSE)</f>
        <v>1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53.333333333333336</v>
      </c>
      <c r="W226" s="10">
        <f t="shared" si="36"/>
        <v>40</v>
      </c>
      <c r="X226" s="17">
        <f t="shared" si="37"/>
        <v>0.75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20</v>
      </c>
      <c r="BJ226" s="36">
        <f>VLOOKUP($H226,[4]IRA!$H$7:$CS$981,BJ$1,FALSE)</f>
        <v>10</v>
      </c>
      <c r="BK226" s="36">
        <f>VLOOKUP($H226,[4]IRA!$H$7:$CS$981,BK$1,FALSE)</f>
        <v>16</v>
      </c>
      <c r="BL226" s="36">
        <f>VLOOKUP($H226,[4]IRA!$H$7:$CS$981,BL$1,FALSE)</f>
        <v>3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99.49</v>
      </c>
      <c r="BP226" s="10">
        <f t="shared" si="42"/>
        <v>100</v>
      </c>
      <c r="BQ226" s="17">
        <f t="shared" si="43"/>
        <v>1.0051261433309882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4</v>
      </c>
      <c r="Q227" s="36">
        <f>VLOOKUP($H227,[1]EDA!$H$6:$BN$980,Q$1,FALSE)</f>
        <v>0</v>
      </c>
      <c r="R227" s="36">
        <f>VLOOKUP($H227,[1]EDA!$H$6:$BN$980,R$1,FALSE)</f>
        <v>1</v>
      </c>
      <c r="S227" s="36">
        <f>VLOOKUP($H227,[1]EDA!$H$6:$BN$980,S$1,FALSE)</f>
        <v>2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21</v>
      </c>
      <c r="X227" s="17">
        <f t="shared" si="37"/>
        <v>1.2475247524752473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1</v>
      </c>
      <c r="BK227" s="36">
        <f>VLOOKUP($H227,[4]IRA!$H$7:$CS$981,BK$1,FALSE)</f>
        <v>12</v>
      </c>
      <c r="BL227" s="36">
        <f>VLOOKUP($H227,[4]IRA!$H$7:$CS$981,BL$1,FALSE)</f>
        <v>2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33.19</v>
      </c>
      <c r="BP227" s="10">
        <f t="shared" si="42"/>
        <v>33</v>
      </c>
      <c r="BQ227" s="17">
        <f t="shared" si="43"/>
        <v>0.99427538415185301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16</v>
      </c>
      <c r="R228" s="36">
        <f>VLOOKUP($H228,[1]EDA!$H$6:$BN$980,R$1,FALSE)</f>
        <v>21</v>
      </c>
      <c r="S228" s="36">
        <f>VLOOKUP($H228,[1]EDA!$H$6:$BN$980,S$1,FALSE)</f>
        <v>22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148.08333333333334</v>
      </c>
      <c r="W228" s="10">
        <f t="shared" si="36"/>
        <v>142</v>
      </c>
      <c r="X228" s="17">
        <f t="shared" si="37"/>
        <v>0.95891952729319074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9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19</v>
      </c>
      <c r="BB228" s="17">
        <f t="shared" si="41"/>
        <v>1.2638580931263856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28</v>
      </c>
      <c r="BK228" s="36">
        <f>VLOOKUP($H228,[4]IRA!$H$7:$CS$981,BK$1,FALSE)</f>
        <v>25</v>
      </c>
      <c r="BL228" s="36">
        <f>VLOOKUP($H228,[4]IRA!$H$7:$CS$981,BL$1,FALSE)</f>
        <v>32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184.03</v>
      </c>
      <c r="BP228" s="10">
        <f t="shared" si="42"/>
        <v>196</v>
      </c>
      <c r="BQ228" s="17">
        <f t="shared" si="43"/>
        <v>1.0650437428680106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7</v>
      </c>
      <c r="R229" s="36">
        <f>VLOOKUP($H229,[1]EDA!$H$6:$BN$980,R$1,FALSE)</f>
        <v>5</v>
      </c>
      <c r="S229" s="36">
        <f>VLOOKUP($H229,[1]EDA!$H$6:$BN$980,S$1,FALSE)</f>
        <v>8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43.583333333333336</v>
      </c>
      <c r="W229" s="10">
        <f t="shared" si="36"/>
        <v>45</v>
      </c>
      <c r="X229" s="17">
        <f t="shared" si="37"/>
        <v>1.0325047801147227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5</v>
      </c>
      <c r="AV229" s="36">
        <f>VLOOKUP($H229,[3]IRA!$H$6:$BN$980,AV$1,FALSE)</f>
        <v>20</v>
      </c>
      <c r="AW229" s="36">
        <f>VLOOKUP($H229,[3]IRA!$H$6:$BN$980,AW$1,FALSE)</f>
        <v>1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44</v>
      </c>
      <c r="BB229" s="17">
        <f t="shared" si="41"/>
        <v>132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13</v>
      </c>
      <c r="BK229" s="36">
        <f>VLOOKUP($H229,[4]IRA!$H$7:$CS$981,BK$1,FALSE)</f>
        <v>24</v>
      </c>
      <c r="BL229" s="36">
        <f>VLOOKUP($H229,[4]IRA!$H$7:$CS$981,BL$1,FALSE)</f>
        <v>13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93.679999999999993</v>
      </c>
      <c r="BP229" s="10">
        <f t="shared" si="42"/>
        <v>104</v>
      </c>
      <c r="BQ229" s="17">
        <f t="shared" si="43"/>
        <v>1.1101622544833476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1</v>
      </c>
      <c r="R230" s="36">
        <f>VLOOKUP($H230,[1]EDA!$H$6:$BN$980,R$1,FALSE)</f>
        <v>3</v>
      </c>
      <c r="S230" s="36">
        <f>VLOOKUP($H230,[1]EDA!$H$6:$BN$980,S$1,FALSE)</f>
        <v>1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40.666666666666664</v>
      </c>
      <c r="W230" s="10">
        <f t="shared" si="36"/>
        <v>15</v>
      </c>
      <c r="X230" s="17">
        <f t="shared" si="37"/>
        <v>0.36885245901639346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7</v>
      </c>
      <c r="BK230" s="36">
        <f>VLOOKUP($H230,[4]IRA!$H$7:$CS$981,BK$1,FALSE)</f>
        <v>6</v>
      </c>
      <c r="BL230" s="36">
        <f>VLOOKUP($H230,[4]IRA!$H$7:$CS$981,BL$1,FALSE)</f>
        <v>7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87.789999999999992</v>
      </c>
      <c r="BP230" s="10">
        <f t="shared" si="42"/>
        <v>76</v>
      </c>
      <c r="BQ230" s="17">
        <f t="shared" si="43"/>
        <v>0.8657022439913431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6</v>
      </c>
      <c r="R231" s="36">
        <f>VLOOKUP($H231,[1]EDA!$H$6:$BN$980,R$1,FALSE)</f>
        <v>0</v>
      </c>
      <c r="S231" s="36">
        <f>VLOOKUP($H231,[1]EDA!$H$6:$BN$980,S$1,FALSE)</f>
        <v>2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29.533333333333335</v>
      </c>
      <c r="W231" s="10">
        <f t="shared" si="36"/>
        <v>12</v>
      </c>
      <c r="X231" s="17">
        <f t="shared" si="37"/>
        <v>0.4063205417607223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11</v>
      </c>
      <c r="BK231" s="36">
        <f>VLOOKUP($H231,[4]IRA!$H$7:$CS$981,BK$1,FALSE)</f>
        <v>16</v>
      </c>
      <c r="BL231" s="36">
        <f>VLOOKUP($H231,[4]IRA!$H$7:$CS$981,BL$1,FALSE)</f>
        <v>11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161.93</v>
      </c>
      <c r="BP231" s="10">
        <f t="shared" si="42"/>
        <v>132</v>
      </c>
      <c r="BQ231" s="17">
        <f t="shared" si="43"/>
        <v>0.81516704748965596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5</v>
      </c>
      <c r="P232" s="36">
        <f>VLOOKUP($H232,[1]EDA!$H$6:$BN$980,P$1,FALSE)</f>
        <v>3</v>
      </c>
      <c r="Q232" s="36">
        <f>VLOOKUP($H232,[1]EDA!$H$6:$BN$980,Q$1,FALSE)</f>
        <v>8</v>
      </c>
      <c r="R232" s="36">
        <f>VLOOKUP($H232,[1]EDA!$H$6:$BN$980,R$1,FALSE)</f>
        <v>5</v>
      </c>
      <c r="S232" s="36">
        <f>VLOOKUP($H232,[1]EDA!$H$6:$BN$980,S$1,FALSE)</f>
        <v>2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56.93333333333333</v>
      </c>
      <c r="W232" s="10">
        <f t="shared" si="36"/>
        <v>34</v>
      </c>
      <c r="X232" s="17">
        <f t="shared" si="37"/>
        <v>0.59718969555035128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1</v>
      </c>
      <c r="AF232" s="36">
        <f>VLOOKUP($H232,[2]EDA!$H$6:$AY$980,AF$1,FALSE)</f>
        <v>1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3</v>
      </c>
      <c r="AM232" s="17">
        <f t="shared" si="39"/>
        <v>0.28846153846153844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13</v>
      </c>
      <c r="BI232" s="36">
        <f>VLOOKUP($H232,[4]IRA!$H$7:$CS$981,BI$1,FALSE)</f>
        <v>16</v>
      </c>
      <c r="BJ232" s="36">
        <f>VLOOKUP($H232,[4]IRA!$H$7:$CS$981,BJ$1,FALSE)</f>
        <v>2</v>
      </c>
      <c r="BK232" s="36">
        <f>VLOOKUP($H232,[4]IRA!$H$7:$CS$981,BK$1,FALSE)</f>
        <v>4</v>
      </c>
      <c r="BL232" s="36">
        <f>VLOOKUP($H232,[4]IRA!$H$7:$CS$981,BL$1,FALSE)</f>
        <v>2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88</v>
      </c>
      <c r="BP232" s="10">
        <f t="shared" si="42"/>
        <v>75</v>
      </c>
      <c r="BQ232" s="17">
        <f t="shared" si="43"/>
        <v>0.85227272727272729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5</v>
      </c>
      <c r="R233" s="36">
        <f>VLOOKUP($H233,[1]EDA!$H$6:$BN$980,R$1,FALSE)</f>
        <v>1</v>
      </c>
      <c r="S233" s="36">
        <f>VLOOKUP($H233,[1]EDA!$H$6:$BN$980,S$1,FALSE)</f>
        <v>1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5.9166666666666661</v>
      </c>
      <c r="W233" s="10">
        <f t="shared" si="36"/>
        <v>16</v>
      </c>
      <c r="X233" s="17">
        <f t="shared" si="37"/>
        <v>2.7042253521126765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1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1</v>
      </c>
      <c r="BB233" s="17">
        <f t="shared" si="41"/>
        <v>3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1</v>
      </c>
      <c r="BL233" s="36">
        <f>VLOOKUP($H233,[4]IRA!$H$7:$CS$981,BL$1,FALSE)</f>
        <v>7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48.79</v>
      </c>
      <c r="BP233" s="10">
        <f t="shared" si="42"/>
        <v>35</v>
      </c>
      <c r="BQ233" s="17">
        <f t="shared" si="43"/>
        <v>0.71736011477761841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50</v>
      </c>
      <c r="N234" s="36">
        <f>VLOOKUP($H234,[1]EDA!$H$6:$BN$980,N$1,FALSE)</f>
        <v>49</v>
      </c>
      <c r="O234" s="36">
        <f>VLOOKUP($H234,[1]EDA!$H$6:$BN$980,O$1,FALSE)</f>
        <v>26</v>
      </c>
      <c r="P234" s="36">
        <f>VLOOKUP($H234,[1]EDA!$H$6:$BN$980,P$1,FALSE)</f>
        <v>36</v>
      </c>
      <c r="Q234" s="36">
        <f>VLOOKUP($H234,[1]EDA!$H$6:$BN$980,Q$1,FALSE)</f>
        <v>58</v>
      </c>
      <c r="R234" s="36">
        <f>VLOOKUP($H234,[1]EDA!$H$6:$BN$980,R$1,FALSE)</f>
        <v>39</v>
      </c>
      <c r="S234" s="36">
        <f>VLOOKUP($H234,[1]EDA!$H$6:$BN$980,S$1,FALSE)</f>
        <v>32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542.91666666666663</v>
      </c>
      <c r="W234" s="10">
        <f t="shared" si="36"/>
        <v>473</v>
      </c>
      <c r="X234" s="17">
        <f t="shared" si="37"/>
        <v>0.87122026093630089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3</v>
      </c>
      <c r="AG234" s="36">
        <f>VLOOKUP($H234,[2]EDA!$H$6:$AY$980,AG$1,FALSE)</f>
        <v>2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11.7</v>
      </c>
      <c r="AL234" s="39">
        <f t="shared" si="38"/>
        <v>24</v>
      </c>
      <c r="AM234" s="17">
        <f t="shared" si="39"/>
        <v>2.0512820512820515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60</v>
      </c>
      <c r="AQ234" s="36">
        <f>VLOOKUP($H234,[3]IRA!$H$6:$BN$980,AQ$1,FALSE)</f>
        <v>68</v>
      </c>
      <c r="AR234" s="36">
        <f>VLOOKUP($H234,[3]IRA!$H$6:$BN$980,AR$1,FALSE)</f>
        <v>49</v>
      </c>
      <c r="AS234" s="36">
        <f>VLOOKUP($H234,[3]IRA!$H$6:$BN$980,AS$1,FALSE)</f>
        <v>29</v>
      </c>
      <c r="AT234" s="36">
        <f>VLOOKUP($H234,[3]IRA!$H$6:$BN$980,AT$1,FALSE)</f>
        <v>98</v>
      </c>
      <c r="AU234" s="36">
        <f>VLOOKUP($H234,[3]IRA!$H$6:$BN$980,AU$1,FALSE)</f>
        <v>35</v>
      </c>
      <c r="AV234" s="36">
        <f>VLOOKUP($H234,[3]IRA!$H$6:$BN$980,AV$1,FALSE)</f>
        <v>11</v>
      </c>
      <c r="AW234" s="36">
        <f>VLOOKUP($H234,[3]IRA!$H$6:$BN$980,AW$1,FALSE)</f>
        <v>20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80.616666666666674</v>
      </c>
      <c r="BA234" s="20">
        <f t="shared" si="40"/>
        <v>437</v>
      </c>
      <c r="BB234" s="17">
        <f t="shared" si="41"/>
        <v>5.4207153194128583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218</v>
      </c>
      <c r="BF234" s="36">
        <f>VLOOKUP($H234,[4]IRA!$H$7:$CS$981,BF$1,FALSE)</f>
        <v>325</v>
      </c>
      <c r="BG234" s="36">
        <f>VLOOKUP($H234,[4]IRA!$H$7:$CS$981,BG$1,FALSE)</f>
        <v>237</v>
      </c>
      <c r="BH234" s="36">
        <f>VLOOKUP($H234,[4]IRA!$H$7:$CS$981,BH$1,FALSE)</f>
        <v>189</v>
      </c>
      <c r="BI234" s="36">
        <f>VLOOKUP($H234,[4]IRA!$H$7:$CS$981,BI$1,FALSE)</f>
        <v>217</v>
      </c>
      <c r="BJ234" s="36">
        <f>VLOOKUP($H234,[4]IRA!$H$7:$CS$981,BJ$1,FALSE)</f>
        <v>208</v>
      </c>
      <c r="BK234" s="36">
        <f>VLOOKUP($H234,[4]IRA!$H$7:$CS$981,BK$1,FALSE)</f>
        <v>123</v>
      </c>
      <c r="BL234" s="36">
        <f>VLOOKUP($H234,[4]IRA!$H$7:$CS$981,BL$1,FALSE)</f>
        <v>140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2369.69</v>
      </c>
      <c r="BP234" s="10">
        <f t="shared" si="42"/>
        <v>1931</v>
      </c>
      <c r="BQ234" s="17">
        <f t="shared" si="43"/>
        <v>0.81487451945191136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26</v>
      </c>
      <c r="P235" s="36">
        <f>VLOOKUP($H235,[1]EDA!$H$6:$BN$980,P$1,FALSE)</f>
        <v>31</v>
      </c>
      <c r="Q235" s="36">
        <f>VLOOKUP($H235,[1]EDA!$H$6:$BN$980,Q$1,FALSE)</f>
        <v>3</v>
      </c>
      <c r="R235" s="36">
        <f>VLOOKUP($H235,[1]EDA!$H$6:$BN$980,R$1,FALSE)</f>
        <v>11</v>
      </c>
      <c r="S235" s="36">
        <f>VLOOKUP($H235,[1]EDA!$H$6:$BN$980,S$1,FALSE)</f>
        <v>7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139.31666666666663</v>
      </c>
      <c r="W235" s="10">
        <f t="shared" si="36"/>
        <v>170</v>
      </c>
      <c r="X235" s="17">
        <f t="shared" si="37"/>
        <v>1.220241655700443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42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43</v>
      </c>
      <c r="BB235" s="17">
        <f t="shared" si="41"/>
        <v>4.6909090909090905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29</v>
      </c>
      <c r="BJ235" s="36">
        <f>VLOOKUP($H235,[4]IRA!$H$7:$CS$981,BJ$1,FALSE)</f>
        <v>56</v>
      </c>
      <c r="BK235" s="36">
        <f>VLOOKUP($H235,[4]IRA!$H$7:$CS$981,BK$1,FALSE)</f>
        <v>21</v>
      </c>
      <c r="BL235" s="36">
        <f>VLOOKUP($H235,[4]IRA!$H$7:$CS$981,BL$1,FALSE)</f>
        <v>30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436.93000000000006</v>
      </c>
      <c r="BP235" s="10">
        <f t="shared" si="42"/>
        <v>360</v>
      </c>
      <c r="BQ235" s="17">
        <f t="shared" si="43"/>
        <v>0.82393060673334384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8</v>
      </c>
      <c r="P236" s="36">
        <f>VLOOKUP($H236,[1]EDA!$H$6:$BN$980,P$1,FALSE)</f>
        <v>15</v>
      </c>
      <c r="Q236" s="36">
        <f>VLOOKUP($H236,[1]EDA!$H$6:$BN$980,Q$1,FALSE)</f>
        <v>16</v>
      </c>
      <c r="R236" s="36">
        <f>VLOOKUP($H236,[1]EDA!$H$6:$BN$980,R$1,FALSE)</f>
        <v>8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111.88333333333333</v>
      </c>
      <c r="W236" s="10">
        <f t="shared" si="36"/>
        <v>92</v>
      </c>
      <c r="X236" s="17">
        <f t="shared" si="37"/>
        <v>0.82228511842693286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15</v>
      </c>
      <c r="BI236" s="36">
        <f>VLOOKUP($H236,[4]IRA!$H$7:$CS$981,BI$1,FALSE)</f>
        <v>34</v>
      </c>
      <c r="BJ236" s="36">
        <f>VLOOKUP($H236,[4]IRA!$H$7:$CS$981,BJ$1,FALSE)</f>
        <v>9</v>
      </c>
      <c r="BK236" s="36">
        <f>VLOOKUP($H236,[4]IRA!$H$7:$CS$981,BK$1,FALSE)</f>
        <v>27</v>
      </c>
      <c r="BL236" s="36">
        <f>VLOOKUP($H236,[4]IRA!$H$7:$CS$981,BL$1,FALSE)</f>
        <v>6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163.84</v>
      </c>
      <c r="BP236" s="10">
        <f t="shared" si="42"/>
        <v>161</v>
      </c>
      <c r="BQ236" s="17">
        <f t="shared" si="43"/>
        <v>0.982666015625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3</v>
      </c>
      <c r="Q237" s="36">
        <f>VLOOKUP($H237,[1]EDA!$H$6:$BN$980,Q$1,FALSE)</f>
        <v>11</v>
      </c>
      <c r="R237" s="36">
        <f>VLOOKUP($H237,[1]EDA!$H$6:$BN$980,R$1,FALSE)</f>
        <v>2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158.83333333333334</v>
      </c>
      <c r="W237" s="10">
        <f t="shared" si="36"/>
        <v>87</v>
      </c>
      <c r="X237" s="17">
        <f t="shared" si="37"/>
        <v>0.54774396642182577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86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138</v>
      </c>
      <c r="BB237" s="17">
        <f t="shared" si="41"/>
        <v>3.4644351464435146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14</v>
      </c>
      <c r="BJ237" s="36">
        <f>VLOOKUP($H237,[4]IRA!$H$7:$CS$981,BJ$1,FALSE)</f>
        <v>86</v>
      </c>
      <c r="BK237" s="36">
        <f>VLOOKUP($H237,[4]IRA!$H$7:$CS$981,BK$1,FALSE)</f>
        <v>6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498.99</v>
      </c>
      <c r="BP237" s="10">
        <f t="shared" si="42"/>
        <v>367</v>
      </c>
      <c r="BQ237" s="17">
        <f t="shared" si="43"/>
        <v>0.73548568107577306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28</v>
      </c>
      <c r="O238" s="36">
        <f>VLOOKUP($H238,[1]EDA!$H$6:$BN$980,O$1,FALSE)</f>
        <v>4</v>
      </c>
      <c r="P238" s="36">
        <f>VLOOKUP($H238,[1]EDA!$H$6:$BN$980,P$1,FALSE)</f>
        <v>8</v>
      </c>
      <c r="Q238" s="36">
        <f>VLOOKUP($H238,[1]EDA!$H$6:$BN$980,Q$1,FALSE)</f>
        <v>4</v>
      </c>
      <c r="R238" s="36">
        <f>VLOOKUP($H238,[1]EDA!$H$6:$BN$980,R$1,FALSE)</f>
        <v>5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58.833333333333336</v>
      </c>
      <c r="W238" s="10">
        <f t="shared" si="36"/>
        <v>73</v>
      </c>
      <c r="X238" s="17">
        <f t="shared" si="37"/>
        <v>1.2407932011331444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30</v>
      </c>
      <c r="AS238" s="36">
        <f>VLOOKUP($H238,[3]IRA!$H$6:$BN$980,AS$1,FALSE)</f>
        <v>34</v>
      </c>
      <c r="AT238" s="36">
        <f>VLOOKUP($H238,[3]IRA!$H$6:$BN$980,AT$1,FALSE)</f>
        <v>18</v>
      </c>
      <c r="AU238" s="36">
        <f>VLOOKUP($H238,[3]IRA!$H$6:$BN$980,AU$1,FALSE)</f>
        <v>8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108</v>
      </c>
      <c r="BB238" s="17">
        <f t="shared" si="41"/>
        <v>13.96551724137931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40</v>
      </c>
      <c r="BH238" s="36">
        <f>VLOOKUP($H238,[4]IRA!$H$7:$CS$981,BH$1,FALSE)</f>
        <v>18</v>
      </c>
      <c r="BI238" s="36">
        <f>VLOOKUP($H238,[4]IRA!$H$7:$CS$981,BI$1,FALSE)</f>
        <v>26</v>
      </c>
      <c r="BJ238" s="36">
        <f>VLOOKUP($H238,[4]IRA!$H$7:$CS$981,BJ$1,FALSE)</f>
        <v>4</v>
      </c>
      <c r="BK238" s="36">
        <f>VLOOKUP($H238,[4]IRA!$H$7:$CS$981,BK$1,FALSE)</f>
        <v>15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127</v>
      </c>
      <c r="BQ238" s="17">
        <f t="shared" si="43"/>
        <v>1.316744427164334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20</v>
      </c>
      <c r="R239" s="36">
        <f>VLOOKUP($H239,[1]EDA!$H$6:$BN$980,R$1,FALSE)</f>
        <v>27</v>
      </c>
      <c r="S239" s="36">
        <f>VLOOKUP($H239,[1]EDA!$H$6:$BN$980,S$1,FALSE)</f>
        <v>22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234.1</v>
      </c>
      <c r="W239" s="10">
        <f t="shared" si="36"/>
        <v>156</v>
      </c>
      <c r="X239" s="17">
        <f t="shared" si="37"/>
        <v>0.66638188808201626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1</v>
      </c>
      <c r="AV239" s="36">
        <f>VLOOKUP($H239,[3]IRA!$H$6:$BN$980,AV$1,FALSE)</f>
        <v>0</v>
      </c>
      <c r="AW239" s="36">
        <f>VLOOKUP($H239,[3]IRA!$H$6:$BN$980,AW$1,FALSE)</f>
        <v>2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23.066666666666666</v>
      </c>
      <c r="BA239" s="20">
        <f t="shared" si="40"/>
        <v>20</v>
      </c>
      <c r="BB239" s="17">
        <f t="shared" si="41"/>
        <v>0.86705202312138729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10</v>
      </c>
      <c r="BJ239" s="36">
        <f>VLOOKUP($H239,[4]IRA!$H$7:$CS$981,BJ$1,FALSE)</f>
        <v>21</v>
      </c>
      <c r="BK239" s="36">
        <f>VLOOKUP($H239,[4]IRA!$H$7:$CS$981,BK$1,FALSE)</f>
        <v>64</v>
      </c>
      <c r="BL239" s="36">
        <f>VLOOKUP($H239,[4]IRA!$H$7:$CS$981,BL$1,FALSE)</f>
        <v>7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400.48</v>
      </c>
      <c r="BP239" s="10">
        <f t="shared" si="42"/>
        <v>320</v>
      </c>
      <c r="BQ239" s="17">
        <f t="shared" si="43"/>
        <v>0.79904115061925685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22</v>
      </c>
      <c r="P240" s="36">
        <f>VLOOKUP($H240,[1]EDA!$H$6:$BN$980,P$1,FALSE)</f>
        <v>8</v>
      </c>
      <c r="Q240" s="36">
        <f>VLOOKUP($H240,[1]EDA!$H$6:$BN$980,Q$1,FALSE)</f>
        <v>11</v>
      </c>
      <c r="R240" s="36">
        <f>VLOOKUP($H240,[1]EDA!$H$6:$BN$980,R$1,FALSE)</f>
        <v>16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132.16666666666669</v>
      </c>
      <c r="W240" s="10">
        <f t="shared" si="36"/>
        <v>114</v>
      </c>
      <c r="X240" s="17">
        <f t="shared" si="37"/>
        <v>0.86254728877679687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46</v>
      </c>
      <c r="BI240" s="36">
        <f>VLOOKUP($H240,[4]IRA!$H$7:$CS$981,BI$1,FALSE)</f>
        <v>12</v>
      </c>
      <c r="BJ240" s="36">
        <f>VLOOKUP($H240,[4]IRA!$H$7:$CS$981,BJ$1,FALSE)</f>
        <v>26</v>
      </c>
      <c r="BK240" s="36">
        <f>VLOOKUP($H240,[4]IRA!$H$7:$CS$981,BK$1,FALSE)</f>
        <v>30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317.09999999999997</v>
      </c>
      <c r="BP240" s="10">
        <f t="shared" si="42"/>
        <v>241</v>
      </c>
      <c r="BQ240" s="17">
        <f t="shared" si="43"/>
        <v>0.7600126143172502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20</v>
      </c>
      <c r="N241" s="36">
        <f>VLOOKUP($H241,[1]EDA!$H$6:$BN$980,N$1,FALSE)</f>
        <v>9</v>
      </c>
      <c r="O241" s="36">
        <f>VLOOKUP($H241,[1]EDA!$H$6:$BN$980,O$1,FALSE)</f>
        <v>12</v>
      </c>
      <c r="P241" s="36">
        <f>VLOOKUP($H241,[1]EDA!$H$6:$BN$980,P$1,FALSE)</f>
        <v>7</v>
      </c>
      <c r="Q241" s="36">
        <f>VLOOKUP($H241,[1]EDA!$H$6:$BN$980,Q$1,FALSE)</f>
        <v>18</v>
      </c>
      <c r="R241" s="36">
        <f>VLOOKUP($H241,[1]EDA!$H$6:$BN$980,R$1,FALSE)</f>
        <v>21</v>
      </c>
      <c r="S241" s="36">
        <f>VLOOKUP($H241,[1]EDA!$H$6:$BN$980,S$1,FALSE)</f>
        <v>4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148</v>
      </c>
      <c r="X241" s="17">
        <f t="shared" si="37"/>
        <v>0.99573895492262821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1</v>
      </c>
      <c r="AU241" s="36">
        <f>VLOOKUP($H241,[3]IRA!$H$6:$BN$980,AU$1,FALSE)</f>
        <v>6</v>
      </c>
      <c r="AV241" s="36">
        <f>VLOOKUP($H241,[3]IRA!$H$6:$BN$980,AV$1,FALSE)</f>
        <v>28</v>
      </c>
      <c r="AW241" s="36">
        <f>VLOOKUP($H241,[3]IRA!$H$6:$BN$980,AW$1,FALSE)</f>
        <v>18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53</v>
      </c>
      <c r="BB241" s="17">
        <f t="shared" si="41"/>
        <v>35.333333333333336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37</v>
      </c>
      <c r="BI241" s="36">
        <f>VLOOKUP($H241,[4]IRA!$H$7:$CS$981,BI$1,FALSE)</f>
        <v>49</v>
      </c>
      <c r="BJ241" s="36">
        <f>VLOOKUP($H241,[4]IRA!$H$7:$CS$981,BJ$1,FALSE)</f>
        <v>50</v>
      </c>
      <c r="BK241" s="36">
        <f>VLOOKUP($H241,[4]IRA!$H$7:$CS$981,BK$1,FALSE)</f>
        <v>46</v>
      </c>
      <c r="BL241" s="36">
        <f>VLOOKUP($H241,[4]IRA!$H$7:$CS$981,BL$1,FALSE)</f>
        <v>14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356</v>
      </c>
      <c r="BQ241" s="17">
        <f t="shared" si="43"/>
        <v>1.1064491064491064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17</v>
      </c>
      <c r="Q242" s="36">
        <f>VLOOKUP($H242,[1]EDA!$H$6:$BN$980,Q$1,FALSE)</f>
        <v>13</v>
      </c>
      <c r="R242" s="36">
        <f>VLOOKUP($H242,[1]EDA!$H$6:$BN$980,R$1,FALSE)</f>
        <v>21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136.66666666666669</v>
      </c>
      <c r="W242" s="10">
        <f t="shared" si="36"/>
        <v>99</v>
      </c>
      <c r="X242" s="17">
        <f t="shared" si="37"/>
        <v>0.72439024390243889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46</v>
      </c>
      <c r="AW242" s="36">
        <f>VLOOKUP($H242,[3]IRA!$H$6:$BN$980,AW$1,FALSE)</f>
        <v>12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58</v>
      </c>
      <c r="BB242" s="17">
        <f t="shared" si="41"/>
        <v>3.625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20</v>
      </c>
      <c r="BJ242" s="36">
        <f>VLOOKUP($H242,[4]IRA!$H$7:$CS$981,BJ$1,FALSE)</f>
        <v>8</v>
      </c>
      <c r="BK242" s="36">
        <f>VLOOKUP($H242,[4]IRA!$H$7:$CS$981,BK$1,FALSE)</f>
        <v>38</v>
      </c>
      <c r="BL242" s="36">
        <f>VLOOKUP($H242,[4]IRA!$H$7:$CS$981,BL$1,FALSE)</f>
        <v>6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169.77999999999997</v>
      </c>
      <c r="BP242" s="10">
        <f t="shared" si="42"/>
        <v>164</v>
      </c>
      <c r="BQ242" s="17">
        <f t="shared" si="43"/>
        <v>0.96595594298503962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21</v>
      </c>
      <c r="R243" s="36">
        <f>VLOOKUP($H243,[1]EDA!$H$6:$BN$980,R$1,FALSE)</f>
        <v>24</v>
      </c>
      <c r="S243" s="36">
        <f>VLOOKUP($H243,[1]EDA!$H$6:$BN$980,S$1,FALSE)</f>
        <v>18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149.98333333333332</v>
      </c>
      <c r="W243" s="10">
        <f t="shared" si="36"/>
        <v>187</v>
      </c>
      <c r="X243" s="17">
        <f t="shared" si="37"/>
        <v>1.2468052005778421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2</v>
      </c>
      <c r="AV243" s="36">
        <f>VLOOKUP($H243,[3]IRA!$H$6:$BN$980,AV$1,FALSE)</f>
        <v>4</v>
      </c>
      <c r="AW243" s="36">
        <f>VLOOKUP($H243,[3]IRA!$H$6:$BN$980,AW$1,FALSE)</f>
        <v>6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18</v>
      </c>
      <c r="BB243" s="17">
        <f t="shared" si="41"/>
        <v>3.8571428571428568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25</v>
      </c>
      <c r="BI243" s="36">
        <f>VLOOKUP($H243,[4]IRA!$H$7:$CS$981,BI$1,FALSE)</f>
        <v>44</v>
      </c>
      <c r="BJ243" s="36">
        <f>VLOOKUP($H243,[4]IRA!$H$7:$CS$981,BJ$1,FALSE)</f>
        <v>21</v>
      </c>
      <c r="BK243" s="36">
        <f>VLOOKUP($H243,[4]IRA!$H$7:$CS$981,BK$1,FALSE)</f>
        <v>10</v>
      </c>
      <c r="BL243" s="36">
        <f>VLOOKUP($H243,[4]IRA!$H$7:$CS$981,BL$1,FALSE)</f>
        <v>22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175.5</v>
      </c>
      <c r="BP243" s="10">
        <f t="shared" si="42"/>
        <v>212</v>
      </c>
      <c r="BQ243" s="17">
        <f t="shared" si="43"/>
        <v>1.207977207977208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5</v>
      </c>
      <c r="Q244" s="36">
        <f>VLOOKUP($H244,[1]EDA!$H$6:$BN$980,Q$1,FALSE)</f>
        <v>3</v>
      </c>
      <c r="R244" s="36">
        <f>VLOOKUP($H244,[1]EDA!$H$6:$BN$980,R$1,FALSE)</f>
        <v>4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30.333333333333332</v>
      </c>
      <c r="W244" s="10">
        <f t="shared" si="36"/>
        <v>28</v>
      </c>
      <c r="X244" s="17">
        <f t="shared" si="37"/>
        <v>0.92307692307692313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8</v>
      </c>
      <c r="BI244" s="36">
        <f>VLOOKUP($H244,[4]IRA!$H$7:$CS$981,BI$1,FALSE)</f>
        <v>2</v>
      </c>
      <c r="BJ244" s="36">
        <f>VLOOKUP($H244,[4]IRA!$H$7:$CS$981,BJ$1,FALSE)</f>
        <v>4</v>
      </c>
      <c r="BK244" s="36">
        <f>VLOOKUP($H244,[4]IRA!$H$7:$CS$981,BK$1,FALSE)</f>
        <v>28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171.6</v>
      </c>
      <c r="BP244" s="10">
        <f t="shared" si="42"/>
        <v>126</v>
      </c>
      <c r="BQ244" s="17">
        <f t="shared" si="43"/>
        <v>0.73426573426573427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56</v>
      </c>
      <c r="O245" s="36">
        <f>VLOOKUP($H245,[1]EDA!$H$6:$BN$980,O$1,FALSE)</f>
        <v>7</v>
      </c>
      <c r="P245" s="36">
        <f>VLOOKUP($H245,[1]EDA!$H$6:$BN$980,P$1,FALSE)</f>
        <v>29</v>
      </c>
      <c r="Q245" s="36">
        <f>VLOOKUP($H245,[1]EDA!$H$6:$BN$980,Q$1,FALSE)</f>
        <v>23</v>
      </c>
      <c r="R245" s="36">
        <f>VLOOKUP($H245,[1]EDA!$H$6:$BN$980,R$1,FALSE)</f>
        <v>15</v>
      </c>
      <c r="S245" s="36">
        <f>VLOOKUP($H245,[1]EDA!$H$6:$BN$980,S$1,FALSE)</f>
        <v>12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226.86666666666667</v>
      </c>
      <c r="W245" s="10">
        <f t="shared" si="36"/>
        <v>251</v>
      </c>
      <c r="X245" s="17">
        <f t="shared" si="37"/>
        <v>1.1063767264178666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2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5</v>
      </c>
      <c r="AM245" s="17">
        <f t="shared" si="39"/>
        <v>0.48076923076923073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1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10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16</v>
      </c>
      <c r="BB245" s="17">
        <f t="shared" si="41"/>
        <v>2.9090909090909092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118</v>
      </c>
      <c r="BH245" s="36">
        <f>VLOOKUP($H245,[4]IRA!$H$7:$CS$981,BH$1,FALSE)</f>
        <v>24</v>
      </c>
      <c r="BI245" s="36">
        <f>VLOOKUP($H245,[4]IRA!$H$7:$CS$981,BI$1,FALSE)</f>
        <v>69</v>
      </c>
      <c r="BJ245" s="36">
        <f>VLOOKUP($H245,[4]IRA!$H$7:$CS$981,BJ$1,FALSE)</f>
        <v>34</v>
      </c>
      <c r="BK245" s="36">
        <f>VLOOKUP($H245,[4]IRA!$H$7:$CS$981,BK$1,FALSE)</f>
        <v>48</v>
      </c>
      <c r="BL245" s="36">
        <f>VLOOKUP($H245,[4]IRA!$H$7:$CS$981,BL$1,FALSE)</f>
        <v>7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544.6</v>
      </c>
      <c r="BP245" s="10">
        <f t="shared" si="42"/>
        <v>519</v>
      </c>
      <c r="BQ245" s="17">
        <f t="shared" si="43"/>
        <v>0.95299302240176276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3</v>
      </c>
      <c r="P246" s="36">
        <f>VLOOKUP($H246,[1]EDA!$H$6:$BN$980,P$1,FALSE)</f>
        <v>12</v>
      </c>
      <c r="Q246" s="36">
        <f>VLOOKUP($H246,[1]EDA!$H$6:$BN$980,Q$1,FALSE)</f>
        <v>8</v>
      </c>
      <c r="R246" s="36">
        <f>VLOOKUP($H246,[1]EDA!$H$6:$BN$980,R$1,FALSE)</f>
        <v>4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32.616666666666667</v>
      </c>
      <c r="W246" s="10">
        <f t="shared" si="36"/>
        <v>62</v>
      </c>
      <c r="X246" s="17">
        <f t="shared" si="37"/>
        <v>1.9008686765457332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3</v>
      </c>
      <c r="BH246" s="36">
        <f>VLOOKUP($H246,[4]IRA!$H$7:$CS$981,BH$1,FALSE)</f>
        <v>13</v>
      </c>
      <c r="BI246" s="36">
        <f>VLOOKUP($H246,[4]IRA!$H$7:$CS$981,BI$1,FALSE)</f>
        <v>29</v>
      </c>
      <c r="BJ246" s="36">
        <f>VLOOKUP($H246,[4]IRA!$H$7:$CS$981,BJ$1,FALSE)</f>
        <v>23</v>
      </c>
      <c r="BK246" s="36">
        <f>VLOOKUP($H246,[4]IRA!$H$7:$CS$981,BK$1,FALSE)</f>
        <v>17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103.35</v>
      </c>
      <c r="BP246" s="10">
        <f t="shared" si="42"/>
        <v>125</v>
      </c>
      <c r="BQ246" s="17">
        <f t="shared" si="43"/>
        <v>1.2094823415578133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8</v>
      </c>
      <c r="P247" s="36">
        <f>VLOOKUP($H247,[1]EDA!$H$6:$BN$980,P$1,FALSE)</f>
        <v>11</v>
      </c>
      <c r="Q247" s="36">
        <f>VLOOKUP($H247,[1]EDA!$H$6:$BN$980,Q$1,FALSE)</f>
        <v>3</v>
      </c>
      <c r="R247" s="36">
        <f>VLOOKUP($H247,[1]EDA!$H$6:$BN$980,R$1,FALSE)</f>
        <v>3</v>
      </c>
      <c r="S247" s="36">
        <f>VLOOKUP($H247,[1]EDA!$H$6:$BN$980,S$1,FALSE)</f>
        <v>12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53.8</v>
      </c>
      <c r="W247" s="10">
        <f t="shared" si="36"/>
        <v>77</v>
      </c>
      <c r="X247" s="17">
        <f t="shared" si="37"/>
        <v>1.4312267657992566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1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12</v>
      </c>
      <c r="BI247" s="36">
        <f>VLOOKUP($H247,[4]IRA!$H$7:$CS$981,BI$1,FALSE)</f>
        <v>19</v>
      </c>
      <c r="BJ247" s="36">
        <f>VLOOKUP($H247,[4]IRA!$H$7:$CS$981,BJ$1,FALSE)</f>
        <v>7</v>
      </c>
      <c r="BK247" s="36">
        <f>VLOOKUP($H247,[4]IRA!$H$7:$CS$981,BK$1,FALSE)</f>
        <v>3</v>
      </c>
      <c r="BL247" s="36">
        <f>VLOOKUP($H247,[4]IRA!$H$7:$CS$981,BL$1,FALSE)</f>
        <v>18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154.09</v>
      </c>
      <c r="BP247" s="10">
        <f t="shared" si="42"/>
        <v>135</v>
      </c>
      <c r="BQ247" s="17">
        <f t="shared" si="43"/>
        <v>0.87611136348887009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30</v>
      </c>
      <c r="N248" s="36">
        <f>VLOOKUP($H248,[1]EDA!$H$6:$BN$980,N$1,FALSE)</f>
        <v>33</v>
      </c>
      <c r="O248" s="36">
        <f>VLOOKUP($H248,[1]EDA!$H$6:$BN$980,O$1,FALSE)</f>
        <v>50</v>
      </c>
      <c r="P248" s="36">
        <f>VLOOKUP($H248,[1]EDA!$H$6:$BN$980,P$1,FALSE)</f>
        <v>30</v>
      </c>
      <c r="Q248" s="36">
        <f>VLOOKUP($H248,[1]EDA!$H$6:$BN$980,Q$1,FALSE)</f>
        <v>26</v>
      </c>
      <c r="R248" s="36">
        <f>VLOOKUP($H248,[1]EDA!$H$6:$BN$980,R$1,FALSE)</f>
        <v>10</v>
      </c>
      <c r="S248" s="36">
        <f>VLOOKUP($H248,[1]EDA!$H$6:$BN$980,S$1,FALSE)</f>
        <v>8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224.48333333333332</v>
      </c>
      <c r="W248" s="10">
        <f t="shared" si="36"/>
        <v>271</v>
      </c>
      <c r="X248" s="17">
        <f t="shared" si="37"/>
        <v>1.207216571386146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19</v>
      </c>
      <c r="BG248" s="36">
        <f>VLOOKUP($H248,[4]IRA!$H$7:$CS$981,BG$1,FALSE)</f>
        <v>50</v>
      </c>
      <c r="BH248" s="36">
        <f>VLOOKUP($H248,[4]IRA!$H$7:$CS$981,BH$1,FALSE)</f>
        <v>56</v>
      </c>
      <c r="BI248" s="36">
        <f>VLOOKUP($H248,[4]IRA!$H$7:$CS$981,BI$1,FALSE)</f>
        <v>7</v>
      </c>
      <c r="BJ248" s="36">
        <f>VLOOKUP($H248,[4]IRA!$H$7:$CS$981,BJ$1,FALSE)</f>
        <v>8</v>
      </c>
      <c r="BK248" s="36">
        <f>VLOOKUP($H248,[4]IRA!$H$7:$CS$981,BK$1,FALSE)</f>
        <v>12</v>
      </c>
      <c r="BL248" s="36">
        <f>VLOOKUP($H248,[4]IRA!$H$7:$CS$981,BL$1,FALSE)</f>
        <v>1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310.13</v>
      </c>
      <c r="BP248" s="10">
        <f t="shared" si="42"/>
        <v>217</v>
      </c>
      <c r="BQ248" s="17">
        <f t="shared" si="43"/>
        <v>0.6997065746622384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12</v>
      </c>
      <c r="P249" s="36">
        <f>VLOOKUP($H249,[1]EDA!$H$6:$BN$980,P$1,FALSE)</f>
        <v>11</v>
      </c>
      <c r="Q249" s="36">
        <f>VLOOKUP($H249,[1]EDA!$H$6:$BN$980,Q$1,FALSE)</f>
        <v>5</v>
      </c>
      <c r="R249" s="36">
        <f>VLOOKUP($H249,[1]EDA!$H$6:$BN$980,R$1,FALSE)</f>
        <v>16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71.866666666666674</v>
      </c>
      <c r="W249" s="10">
        <f t="shared" si="36"/>
        <v>84</v>
      </c>
      <c r="X249" s="17">
        <f t="shared" si="37"/>
        <v>1.1688311688311688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1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5</v>
      </c>
      <c r="BB249" s="17">
        <f t="shared" si="41"/>
        <v>10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2</v>
      </c>
      <c r="BJ249" s="36">
        <f>VLOOKUP($H249,[4]IRA!$H$7:$CS$981,BJ$1,FALSE)</f>
        <v>2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50.9</v>
      </c>
      <c r="BP249" s="10">
        <f t="shared" si="42"/>
        <v>30</v>
      </c>
      <c r="BQ249" s="17">
        <f t="shared" si="43"/>
        <v>0.58939096267190572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7</v>
      </c>
      <c r="Q250" s="36">
        <f>VLOOKUP($H250,[1]EDA!$H$6:$BN$980,Q$1,FALSE)</f>
        <v>19</v>
      </c>
      <c r="R250" s="36">
        <f>VLOOKUP($H250,[1]EDA!$H$6:$BN$980,R$1,FALSE)</f>
        <v>4</v>
      </c>
      <c r="S250" s="36">
        <f>VLOOKUP($H250,[1]EDA!$H$6:$BN$980,S$1,FALSE)</f>
        <v>6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125.68333333333332</v>
      </c>
      <c r="W250" s="10">
        <f t="shared" si="36"/>
        <v>78</v>
      </c>
      <c r="X250" s="17">
        <f t="shared" si="37"/>
        <v>0.62060734650576854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4</v>
      </c>
      <c r="AV250" s="36">
        <f>VLOOKUP($H250,[3]IRA!$H$6:$BN$980,AV$1,FALSE)</f>
        <v>2</v>
      </c>
      <c r="AW250" s="36">
        <f>VLOOKUP($H250,[3]IRA!$H$6:$BN$980,AW$1,FALSE)</f>
        <v>2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11</v>
      </c>
      <c r="BB250" s="17">
        <f t="shared" si="41"/>
        <v>22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11</v>
      </c>
      <c r="BJ250" s="36">
        <f>VLOOKUP($H250,[4]IRA!$H$7:$CS$981,BJ$1,FALSE)</f>
        <v>59</v>
      </c>
      <c r="BK250" s="36">
        <f>VLOOKUP($H250,[4]IRA!$H$7:$CS$981,BK$1,FALSE)</f>
        <v>10</v>
      </c>
      <c r="BL250" s="36">
        <f>VLOOKUP($H250,[4]IRA!$H$7:$CS$981,BL$1,FALSE)</f>
        <v>3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193.55</v>
      </c>
      <c r="BP250" s="10">
        <f t="shared" si="42"/>
        <v>182</v>
      </c>
      <c r="BQ250" s="17">
        <f t="shared" si="43"/>
        <v>0.94032549728752257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13</v>
      </c>
      <c r="Q251" s="36">
        <f>VLOOKUP($H251,[1]EDA!$H$6:$BN$980,Q$1,FALSE)</f>
        <v>5</v>
      </c>
      <c r="R251" s="36">
        <f>VLOOKUP($H251,[1]EDA!$H$6:$BN$980,R$1,FALSE)</f>
        <v>20</v>
      </c>
      <c r="S251" s="36">
        <f>VLOOKUP($H251,[1]EDA!$H$6:$BN$980,S$1,FALSE)</f>
        <v>4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112.83333333333334</v>
      </c>
      <c r="W251" s="10">
        <f t="shared" si="36"/>
        <v>122</v>
      </c>
      <c r="X251" s="17">
        <f t="shared" si="37"/>
        <v>1.0812407680945346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2</v>
      </c>
      <c r="AU251" s="36">
        <f>VLOOKUP($H251,[3]IRA!$H$6:$BN$980,AU$1,FALSE)</f>
        <v>0</v>
      </c>
      <c r="AV251" s="36">
        <f>VLOOKUP($H251,[3]IRA!$H$6:$BN$980,AV$1,FALSE)</f>
        <v>6</v>
      </c>
      <c r="AW251" s="36">
        <f>VLOOKUP($H251,[3]IRA!$H$6:$BN$980,AW$1,FALSE)</f>
        <v>1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18.966666666666669</v>
      </c>
      <c r="BA251" s="20">
        <f t="shared" si="40"/>
        <v>35</v>
      </c>
      <c r="BB251" s="17">
        <f t="shared" si="41"/>
        <v>1.845342706502636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23</v>
      </c>
      <c r="BH251" s="36">
        <f>VLOOKUP($H251,[4]IRA!$H$7:$CS$981,BH$1,FALSE)</f>
        <v>66</v>
      </c>
      <c r="BI251" s="36">
        <f>VLOOKUP($H251,[4]IRA!$H$7:$CS$981,BI$1,FALSE)</f>
        <v>17</v>
      </c>
      <c r="BJ251" s="36">
        <f>VLOOKUP($H251,[4]IRA!$H$7:$CS$981,BJ$1,FALSE)</f>
        <v>15</v>
      </c>
      <c r="BK251" s="36">
        <f>VLOOKUP($H251,[4]IRA!$H$7:$CS$981,BK$1,FALSE)</f>
        <v>20</v>
      </c>
      <c r="BL251" s="36">
        <f>VLOOKUP($H251,[4]IRA!$H$7:$CS$981,BL$1,FALSE)</f>
        <v>22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414.38</v>
      </c>
      <c r="BP251" s="10">
        <f t="shared" si="42"/>
        <v>282</v>
      </c>
      <c r="BQ251" s="17">
        <f t="shared" si="43"/>
        <v>0.68053477484434577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6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10</v>
      </c>
      <c r="X252" s="17">
        <f t="shared" si="37"/>
        <v>0.4329004329004329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2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2</v>
      </c>
      <c r="BB252" s="17">
        <f t="shared" si="41"/>
        <v>3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1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8</v>
      </c>
      <c r="Q253" s="36">
        <f>VLOOKUP($H253,[1]EDA!$H$6:$BN$980,Q$1,FALSE)</f>
        <v>37</v>
      </c>
      <c r="R253" s="36">
        <f>VLOOKUP($H253,[1]EDA!$H$6:$BN$980,R$1,FALSE)</f>
        <v>13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83.166666666666657</v>
      </c>
      <c r="W253" s="10">
        <f t="shared" si="36"/>
        <v>182</v>
      </c>
      <c r="X253" s="17">
        <f t="shared" si="37"/>
        <v>2.1883767535070144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4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5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11</v>
      </c>
      <c r="BJ253" s="36">
        <f>VLOOKUP($H253,[4]IRA!$H$7:$CS$981,BJ$1,FALSE)</f>
        <v>19</v>
      </c>
      <c r="BK253" s="36">
        <f>VLOOKUP($H253,[4]IRA!$H$7:$CS$981,BK$1,FALSE)</f>
        <v>17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372.74999999999994</v>
      </c>
      <c r="BP253" s="10">
        <f t="shared" si="42"/>
        <v>240</v>
      </c>
      <c r="BQ253" s="17">
        <f t="shared" si="43"/>
        <v>0.64386317907444679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7</v>
      </c>
      <c r="P254" s="36">
        <f>VLOOKUP($H254,[1]EDA!$H$6:$BN$980,P$1,FALSE)</f>
        <v>9</v>
      </c>
      <c r="Q254" s="36">
        <f>VLOOKUP($H254,[1]EDA!$H$6:$BN$980,Q$1,FALSE)</f>
        <v>10</v>
      </c>
      <c r="R254" s="36">
        <f>VLOOKUP($H254,[1]EDA!$H$6:$BN$980,R$1,FALSE)</f>
        <v>11</v>
      </c>
      <c r="S254" s="36">
        <f>VLOOKUP($H254,[1]EDA!$H$6:$BN$980,S$1,FALSE)</f>
        <v>7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103.58333333333333</v>
      </c>
      <c r="W254" s="10">
        <f t="shared" si="36"/>
        <v>105</v>
      </c>
      <c r="X254" s="17">
        <f t="shared" si="37"/>
        <v>1.0136765888978279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2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150</v>
      </c>
      <c r="BB254" s="17">
        <f t="shared" si="41"/>
        <v>2.1286660359508041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17</v>
      </c>
      <c r="BI254" s="36">
        <f>VLOOKUP($H254,[4]IRA!$H$7:$CS$981,BI$1,FALSE)</f>
        <v>54</v>
      </c>
      <c r="BJ254" s="36">
        <f>VLOOKUP($H254,[4]IRA!$H$7:$CS$981,BJ$1,FALSE)</f>
        <v>15</v>
      </c>
      <c r="BK254" s="36">
        <f>VLOOKUP($H254,[4]IRA!$H$7:$CS$981,BK$1,FALSE)</f>
        <v>8</v>
      </c>
      <c r="BL254" s="36">
        <f>VLOOKUP($H254,[4]IRA!$H$7:$CS$981,BL$1,FALSE)</f>
        <v>6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185.24</v>
      </c>
      <c r="BP254" s="10">
        <f t="shared" si="42"/>
        <v>215</v>
      </c>
      <c r="BQ254" s="17">
        <f t="shared" si="43"/>
        <v>1.1606564456920752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26</v>
      </c>
      <c r="Q255" s="36">
        <f>VLOOKUP($H255,[1]EDA!$H$6:$BN$980,Q$1,FALSE)</f>
        <v>9</v>
      </c>
      <c r="R255" s="36">
        <f>VLOOKUP($H255,[1]EDA!$H$6:$BN$980,R$1,FALSE)</f>
        <v>0</v>
      </c>
      <c r="S255" s="36">
        <f>VLOOKUP($H255,[1]EDA!$H$6:$BN$980,S$1,FALSE)</f>
        <v>8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61.516666666666666</v>
      </c>
      <c r="W255" s="10">
        <f t="shared" si="36"/>
        <v>63</v>
      </c>
      <c r="X255" s="17">
        <f t="shared" si="37"/>
        <v>1.0241127065835818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6</v>
      </c>
      <c r="AV255" s="36">
        <f>VLOOKUP($H255,[3]IRA!$H$6:$BN$980,AV$1,FALSE)</f>
        <v>0</v>
      </c>
      <c r="AW255" s="36">
        <f>VLOOKUP($H255,[3]IRA!$H$6:$BN$980,AW$1,FALSE)</f>
        <v>12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10.716666666666667</v>
      </c>
      <c r="BA255" s="20">
        <f t="shared" si="40"/>
        <v>48</v>
      </c>
      <c r="BB255" s="17">
        <f t="shared" si="41"/>
        <v>4.4790046656298603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15</v>
      </c>
      <c r="BJ255" s="36">
        <f>VLOOKUP($H255,[4]IRA!$H$7:$CS$981,BJ$1,FALSE)</f>
        <v>18</v>
      </c>
      <c r="BK255" s="36">
        <f>VLOOKUP($H255,[4]IRA!$H$7:$CS$981,BK$1,FALSE)</f>
        <v>0</v>
      </c>
      <c r="BL255" s="36">
        <f>VLOOKUP($H255,[4]IRA!$H$7:$CS$981,BL$1,FALSE)</f>
        <v>44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29.4</v>
      </c>
      <c r="BP255" s="10">
        <f t="shared" si="42"/>
        <v>92</v>
      </c>
      <c r="BQ255" s="17">
        <f t="shared" si="43"/>
        <v>3.1292517006802725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14</v>
      </c>
      <c r="R256" s="36">
        <f>VLOOKUP($H256,[1]EDA!$H$6:$BN$980,R$1,FALSE)</f>
        <v>8</v>
      </c>
      <c r="S256" s="36">
        <f>VLOOKUP($H256,[1]EDA!$H$6:$BN$980,S$1,FALSE)</f>
        <v>15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47.8</v>
      </c>
      <c r="W256" s="10">
        <f t="shared" si="36"/>
        <v>72</v>
      </c>
      <c r="X256" s="17">
        <f t="shared" si="37"/>
        <v>1.5062761506276152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91</v>
      </c>
      <c r="BJ256" s="36">
        <f>VLOOKUP($H256,[4]IRA!$H$7:$CS$981,BJ$1,FALSE)</f>
        <v>44</v>
      </c>
      <c r="BK256" s="36">
        <f>VLOOKUP($H256,[4]IRA!$H$7:$CS$981,BK$1,FALSE)</f>
        <v>14</v>
      </c>
      <c r="BL256" s="36">
        <f>VLOOKUP($H256,[4]IRA!$H$7:$CS$981,BL$1,FALSE)</f>
        <v>38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111.14999999999999</v>
      </c>
      <c r="BP256" s="10">
        <f t="shared" si="42"/>
        <v>244</v>
      </c>
      <c r="BQ256" s="17">
        <f t="shared" si="43"/>
        <v>2.1952316689158797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31</v>
      </c>
      <c r="R257" s="36">
        <f>VLOOKUP($H257,[1]EDA!$H$6:$BN$980,R$1,FALSE)</f>
        <v>26</v>
      </c>
      <c r="S257" s="36">
        <f>VLOOKUP($H257,[1]EDA!$H$6:$BN$980,S$1,FALSE)</f>
        <v>15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355.51666666666665</v>
      </c>
      <c r="W257" s="10">
        <f t="shared" si="36"/>
        <v>228</v>
      </c>
      <c r="X257" s="17">
        <f t="shared" si="37"/>
        <v>0.64132014439079277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1</v>
      </c>
      <c r="AH257" s="36">
        <f>VLOOKUP($H257,[2]EDA!$H$6:$AY$980,AH$1,FALSE)</f>
        <v>1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4</v>
      </c>
      <c r="AM257" s="17">
        <f t="shared" si="39"/>
        <v>9.6153846153846145E-2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7</v>
      </c>
      <c r="AV257" s="36">
        <f>VLOOKUP($H257,[3]IRA!$H$6:$BN$980,AV$1,FALSE)</f>
        <v>114</v>
      </c>
      <c r="AW257" s="36">
        <f>VLOOKUP($H257,[3]IRA!$H$6:$BN$980,AW$1,FALSE)</f>
        <v>8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28.666666666666664</v>
      </c>
      <c r="BA257" s="20">
        <f t="shared" si="40"/>
        <v>141</v>
      </c>
      <c r="BB257" s="17">
        <f t="shared" si="41"/>
        <v>4.9186046511627914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64</v>
      </c>
      <c r="BK257" s="36">
        <f>VLOOKUP($H257,[4]IRA!$H$7:$CS$981,BK$1,FALSE)</f>
        <v>149</v>
      </c>
      <c r="BL257" s="36">
        <f>VLOOKUP($H257,[4]IRA!$H$7:$CS$981,BL$1,FALSE)</f>
        <v>47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677.1</v>
      </c>
      <c r="BP257" s="10">
        <f t="shared" si="42"/>
        <v>703</v>
      </c>
      <c r="BQ257" s="17">
        <f t="shared" si="43"/>
        <v>1.0382513661202186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27</v>
      </c>
      <c r="P258" s="36">
        <f>VLOOKUP($H258,[1]EDA!$H$6:$BN$980,P$1,FALSE)</f>
        <v>13</v>
      </c>
      <c r="Q258" s="36">
        <f>VLOOKUP($H258,[1]EDA!$H$6:$BN$980,Q$1,FALSE)</f>
        <v>19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133</v>
      </c>
      <c r="X258" s="17">
        <f t="shared" si="37"/>
        <v>0.67053188807663222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217</v>
      </c>
      <c r="BB258" s="17">
        <f t="shared" si="41"/>
        <v>1.0771012574454004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139</v>
      </c>
      <c r="BI258" s="36">
        <f>VLOOKUP($H258,[4]IRA!$H$7:$CS$981,BI$1,FALSE)</f>
        <v>30</v>
      </c>
      <c r="BJ258" s="36">
        <f>VLOOKUP($H258,[4]IRA!$H$7:$CS$981,BJ$1,FALSE)</f>
        <v>14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435</v>
      </c>
      <c r="BQ258" s="17">
        <f t="shared" si="43"/>
        <v>0.61151331974414858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11</v>
      </c>
      <c r="Q259" s="36">
        <f>VLOOKUP($H259,[1]EDA!$H$6:$BN$980,Q$1,FALSE)</f>
        <v>13</v>
      </c>
      <c r="R259" s="36">
        <f>VLOOKUP($H259,[1]EDA!$H$6:$BN$980,R$1,FALSE)</f>
        <v>17</v>
      </c>
      <c r="S259" s="36">
        <f>VLOOKUP($H259,[1]EDA!$H$6:$BN$980,S$1,FALSE)</f>
        <v>1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287.70000000000005</v>
      </c>
      <c r="W259" s="10">
        <f t="shared" si="36"/>
        <v>186</v>
      </c>
      <c r="X259" s="17">
        <f t="shared" si="37"/>
        <v>0.64650677789363908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17.5</v>
      </c>
      <c r="BA259" s="20">
        <f t="shared" si="40"/>
        <v>2</v>
      </c>
      <c r="BB259" s="17">
        <f t="shared" si="41"/>
        <v>0.11428571428571428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27</v>
      </c>
      <c r="BJ259" s="36">
        <f>VLOOKUP($H259,[4]IRA!$H$7:$CS$981,BJ$1,FALSE)</f>
        <v>38</v>
      </c>
      <c r="BK259" s="36">
        <f>VLOOKUP($H259,[4]IRA!$H$7:$CS$981,BK$1,FALSE)</f>
        <v>45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842.54</v>
      </c>
      <c r="BP259" s="10">
        <f t="shared" si="42"/>
        <v>580</v>
      </c>
      <c r="BQ259" s="17">
        <f t="shared" si="43"/>
        <v>0.68839461627934584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9</v>
      </c>
      <c r="Q260" s="36">
        <f>VLOOKUP($H260,[1]EDA!$H$6:$BN$980,Q$1,FALSE)</f>
        <v>8</v>
      </c>
      <c r="R260" s="36">
        <f>VLOOKUP($H260,[1]EDA!$H$6:$BN$980,R$1,FALSE)</f>
        <v>1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46.25</v>
      </c>
      <c r="W260" s="10">
        <f t="shared" si="36"/>
        <v>35</v>
      </c>
      <c r="X260" s="17">
        <f t="shared" si="37"/>
        <v>0.7567567567567568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14</v>
      </c>
      <c r="BJ260" s="36">
        <f>VLOOKUP($H260,[4]IRA!$H$7:$CS$981,BJ$1,FALSE)</f>
        <v>27</v>
      </c>
      <c r="BK260" s="36">
        <f>VLOOKUP($H260,[4]IRA!$H$7:$CS$981,BK$1,FALSE)</f>
        <v>2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282.75</v>
      </c>
      <c r="BP260" s="10">
        <f t="shared" si="42"/>
        <v>207</v>
      </c>
      <c r="BQ260" s="17">
        <f t="shared" si="43"/>
        <v>0.73209549071618041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40</v>
      </c>
      <c r="R261" s="36">
        <f>VLOOKUP($H261,[1]EDA!$H$6:$BN$980,R$1,FALSE)</f>
        <v>1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63</v>
      </c>
      <c r="X261" s="17">
        <f t="shared" si="37"/>
        <v>1.066892464013548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224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236</v>
      </c>
      <c r="BB261" s="17">
        <f t="shared" si="41"/>
        <v>18.730158730158731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21</v>
      </c>
      <c r="BI261" s="36">
        <f>VLOOKUP($H261,[4]IRA!$H$7:$CS$981,BI$1,FALSE)</f>
        <v>6</v>
      </c>
      <c r="BJ261" s="36">
        <f>VLOOKUP($H261,[4]IRA!$H$7:$CS$981,BJ$1,FALSE)</f>
        <v>182</v>
      </c>
      <c r="BK261" s="36">
        <f>VLOOKUP($H261,[4]IRA!$H$7:$CS$981,BK$1,FALSE)</f>
        <v>16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292</v>
      </c>
      <c r="BQ261" s="17">
        <f t="shared" si="43"/>
        <v>2.134502923976608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2</v>
      </c>
      <c r="Q262" s="36">
        <f>VLOOKUP($H262,[1]EDA!$H$6:$BN$980,Q$1,FALSE)</f>
        <v>0</v>
      </c>
      <c r="R262" s="36">
        <f>VLOOKUP($H262,[1]EDA!$H$6:$BN$980,R$1,FALSE)</f>
        <v>2</v>
      </c>
      <c r="S262" s="36">
        <f>VLOOKUP($H262,[1]EDA!$H$6:$BN$980,S$1,FALSE)</f>
        <v>11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150.23333333333332</v>
      </c>
      <c r="W262" s="10">
        <f t="shared" si="36"/>
        <v>93</v>
      </c>
      <c r="X262" s="17">
        <f t="shared" si="37"/>
        <v>0.61903705347237636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80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238</v>
      </c>
      <c r="BB262" s="17">
        <f t="shared" si="41"/>
        <v>1.6361136571952335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3</v>
      </c>
      <c r="BL262" s="36">
        <f>VLOOKUP($H262,[4]IRA!$H$7:$CS$981,BL$1,FALSE)</f>
        <v>62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224</v>
      </c>
      <c r="BQ262" s="17">
        <f t="shared" si="43"/>
        <v>0.71326221939181655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4</v>
      </c>
      <c r="Q263" s="36">
        <f>VLOOKUP($H263,[1]EDA!$H$6:$BN$980,Q$1,FALSE)</f>
        <v>5</v>
      </c>
      <c r="R263" s="36">
        <f>VLOOKUP($H263,[1]EDA!$H$6:$BN$980,R$1,FALSE)</f>
        <v>27</v>
      </c>
      <c r="S263" s="36">
        <f>VLOOKUP($H263,[1]EDA!$H$6:$BN$980,S$1,FALSE)</f>
        <v>7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257.10000000000002</v>
      </c>
      <c r="W263" s="10">
        <f t="shared" si="36"/>
        <v>199</v>
      </c>
      <c r="X263" s="17">
        <f t="shared" si="37"/>
        <v>0.77401789187086734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14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19</v>
      </c>
      <c r="BB263" s="17">
        <f t="shared" si="41"/>
        <v>2.4782608695652173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1</v>
      </c>
      <c r="BJ263" s="36">
        <f>VLOOKUP($H263,[4]IRA!$H$7:$CS$981,BJ$1,FALSE)</f>
        <v>0</v>
      </c>
      <c r="BK263" s="36">
        <f>VLOOKUP($H263,[4]IRA!$H$7:$CS$981,BK$1,FALSE)</f>
        <v>42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173.89999999999998</v>
      </c>
      <c r="BP263" s="10">
        <f t="shared" si="42"/>
        <v>133</v>
      </c>
      <c r="BQ263" s="17">
        <f t="shared" si="43"/>
        <v>0.76480736055204146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3</v>
      </c>
      <c r="R264" s="36">
        <f>VLOOKUP($H264,[1]EDA!$H$6:$BN$980,R$1,FALSE)</f>
        <v>4</v>
      </c>
      <c r="S264" s="36">
        <f>VLOOKUP($H264,[1]EDA!$H$6:$BN$980,S$1,FALSE)</f>
        <v>24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189.36666666666667</v>
      </c>
      <c r="W264" s="10">
        <f t="shared" si="36"/>
        <v>84</v>
      </c>
      <c r="X264" s="17">
        <f t="shared" si="37"/>
        <v>0.44358387607815525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2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2</v>
      </c>
      <c r="AM264" s="17">
        <f t="shared" si="39"/>
        <v>4.6153846153846159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1</v>
      </c>
      <c r="AW264" s="36">
        <f>VLOOKUP($H264,[3]IRA!$H$6:$BN$980,AW$1,FALSE)</f>
        <v>8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10</v>
      </c>
      <c r="BB264" s="17">
        <f t="shared" si="41"/>
        <v>3.3333333333333335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34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66</v>
      </c>
      <c r="BJ264" s="36">
        <f>VLOOKUP($H264,[4]IRA!$H$7:$CS$981,BJ$1,FALSE)</f>
        <v>17</v>
      </c>
      <c r="BK264" s="36">
        <f>VLOOKUP($H264,[4]IRA!$H$7:$CS$981,BK$1,FALSE)</f>
        <v>23</v>
      </c>
      <c r="BL264" s="36">
        <f>VLOOKUP($H264,[4]IRA!$H$7:$CS$981,BL$1,FALSE)</f>
        <v>48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279.09000000000003</v>
      </c>
      <c r="BP264" s="10">
        <f t="shared" si="42"/>
        <v>294</v>
      </c>
      <c r="BQ264" s="17">
        <f t="shared" si="43"/>
        <v>1.0534236267870578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2</v>
      </c>
      <c r="P265" s="36">
        <f>VLOOKUP($H265,[1]EDA!$H$6:$BN$980,P$1,FALSE)</f>
        <v>5</v>
      </c>
      <c r="Q265" s="36">
        <f>VLOOKUP($H265,[1]EDA!$H$6:$BN$980,Q$1,FALSE)</f>
        <v>4</v>
      </c>
      <c r="R265" s="36">
        <f>VLOOKUP($H265,[1]EDA!$H$6:$BN$980,R$1,FALSE)</f>
        <v>5</v>
      </c>
      <c r="S265" s="36">
        <f>VLOOKUP($H265,[1]EDA!$H$6:$BN$980,S$1,FALSE)</f>
        <v>5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111.15</v>
      </c>
      <c r="W265" s="10">
        <f t="shared" si="36"/>
        <v>88</v>
      </c>
      <c r="X265" s="17">
        <f t="shared" si="37"/>
        <v>0.7917228969860548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74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74</v>
      </c>
      <c r="BB265" s="17">
        <f t="shared" si="41"/>
        <v>29.6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4</v>
      </c>
      <c r="BI265" s="36">
        <f>VLOOKUP($H265,[4]IRA!$H$7:$CS$981,BI$1,FALSE)</f>
        <v>43</v>
      </c>
      <c r="BJ265" s="36">
        <f>VLOOKUP($H265,[4]IRA!$H$7:$CS$981,BJ$1,FALSE)</f>
        <v>7</v>
      </c>
      <c r="BK265" s="36">
        <f>VLOOKUP($H265,[4]IRA!$H$7:$CS$981,BK$1,FALSE)</f>
        <v>15</v>
      </c>
      <c r="BL265" s="36">
        <f>VLOOKUP($H265,[4]IRA!$H$7:$CS$981,BL$1,FALSE)</f>
        <v>13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271.09000000000003</v>
      </c>
      <c r="BP265" s="10">
        <f t="shared" si="42"/>
        <v>221</v>
      </c>
      <c r="BQ265" s="17">
        <f t="shared" si="43"/>
        <v>0.815227415249548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5</v>
      </c>
      <c r="P266" s="36">
        <f>VLOOKUP($H266,[1]EDA!$H$6:$BN$980,P$1,FALSE)</f>
        <v>2</v>
      </c>
      <c r="Q266" s="36">
        <f>VLOOKUP($H266,[1]EDA!$H$6:$BN$980,Q$1,FALSE)</f>
        <v>6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64.61666666666666</v>
      </c>
      <c r="W266" s="10">
        <f t="shared" si="36"/>
        <v>52</v>
      </c>
      <c r="X266" s="17">
        <f t="shared" si="37"/>
        <v>0.80474593758060364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10</v>
      </c>
      <c r="BI266" s="36">
        <f>VLOOKUP($H266,[4]IRA!$H$7:$CS$981,BI$1,FALSE)</f>
        <v>2</v>
      </c>
      <c r="BJ266" s="36">
        <f>VLOOKUP($H266,[4]IRA!$H$7:$CS$981,BJ$1,FALSE)</f>
        <v>12</v>
      </c>
      <c r="BK266" s="36">
        <f>VLOOKUP($H266,[4]IRA!$H$7:$CS$981,BK$1,FALSE)</f>
        <v>8</v>
      </c>
      <c r="BL266" s="36">
        <f>VLOOKUP($H266,[4]IRA!$H$7:$CS$981,BL$1,FALSE)</f>
        <v>35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391.57</v>
      </c>
      <c r="BP266" s="10">
        <f t="shared" si="42"/>
        <v>267</v>
      </c>
      <c r="BQ266" s="17">
        <f t="shared" si="43"/>
        <v>0.68187041908215651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2</v>
      </c>
      <c r="Q267" s="36">
        <f>VLOOKUP($H267,[1]EDA!$H$6:$BN$980,Q$1,FALSE)</f>
        <v>2</v>
      </c>
      <c r="R267" s="36">
        <f>VLOOKUP($H267,[1]EDA!$H$6:$BN$980,R$1,FALSE)</f>
        <v>2</v>
      </c>
      <c r="S267" s="36">
        <f>VLOOKUP($H267,[1]EDA!$H$6:$BN$980,S$1,FALSE)</f>
        <v>1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118.06666666666668</v>
      </c>
      <c r="W267" s="10">
        <f t="shared" si="36"/>
        <v>51</v>
      </c>
      <c r="X267" s="17">
        <f t="shared" si="37"/>
        <v>0.43195934500282324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40</v>
      </c>
      <c r="BI267" s="36">
        <f>VLOOKUP($H267,[4]IRA!$H$7:$CS$981,BI$1,FALSE)</f>
        <v>26</v>
      </c>
      <c r="BJ267" s="36">
        <f>VLOOKUP($H267,[4]IRA!$H$7:$CS$981,BJ$1,FALSE)</f>
        <v>16</v>
      </c>
      <c r="BK267" s="36">
        <f>VLOOKUP($H267,[4]IRA!$H$7:$CS$981,BK$1,FALSE)</f>
        <v>7</v>
      </c>
      <c r="BL267" s="36">
        <f>VLOOKUP($H267,[4]IRA!$H$7:$CS$981,BL$1,FALSE)</f>
        <v>23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329.59</v>
      </c>
      <c r="BP267" s="10">
        <f t="shared" si="42"/>
        <v>259</v>
      </c>
      <c r="BQ267" s="17">
        <f t="shared" si="43"/>
        <v>0.78582481264601478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6</v>
      </c>
      <c r="Q268" s="36">
        <f>VLOOKUP($H268,[1]EDA!$H$6:$BN$980,Q$1,FALSE)</f>
        <v>6</v>
      </c>
      <c r="R268" s="36">
        <f>VLOOKUP($H268,[1]EDA!$H$6:$BN$980,R$1,FALSE)</f>
        <v>1</v>
      </c>
      <c r="S268" s="36">
        <f>VLOOKUP($H268,[1]EDA!$H$6:$BN$980,S$1,FALSE)</f>
        <v>3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32</v>
      </c>
      <c r="X268" s="17">
        <f t="shared" si="37"/>
        <v>0.98663926002055513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34</v>
      </c>
      <c r="AV268" s="36">
        <f>VLOOKUP($H268,[3]IRA!$H$6:$BN$980,AV$1,FALSE)</f>
        <v>6</v>
      </c>
      <c r="AW268" s="36">
        <f>VLOOKUP($H268,[3]IRA!$H$6:$BN$980,AW$1,FALSE)</f>
        <v>2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50</v>
      </c>
      <c r="BB268" s="17">
        <f t="shared" si="41"/>
        <v>24.793388429752067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4</v>
      </c>
      <c r="BJ268" s="36">
        <f>VLOOKUP($H268,[4]IRA!$H$7:$CS$981,BJ$1,FALSE)</f>
        <v>75</v>
      </c>
      <c r="BK268" s="36">
        <f>VLOOKUP($H268,[4]IRA!$H$7:$CS$981,BK$1,FALSE)</f>
        <v>9</v>
      </c>
      <c r="BL268" s="36">
        <f>VLOOKUP($H268,[4]IRA!$H$7:$CS$981,BL$1,FALSE)</f>
        <v>12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76.239999999999995</v>
      </c>
      <c r="BP268" s="10">
        <f t="shared" si="42"/>
        <v>142</v>
      </c>
      <c r="BQ268" s="17">
        <f t="shared" si="43"/>
        <v>1.8625393494228752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2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13</v>
      </c>
      <c r="X269" s="17">
        <f t="shared" si="37"/>
        <v>0.47101449275362317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1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37.049999999999997</v>
      </c>
      <c r="BP269" s="10">
        <f t="shared" si="42"/>
        <v>22</v>
      </c>
      <c r="BQ269" s="17">
        <f t="shared" si="43"/>
        <v>0.59379217273954121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5</v>
      </c>
      <c r="R270" s="36">
        <f>VLOOKUP($H270,[1]EDA!$H$6:$BN$980,R$1,FALSE)</f>
        <v>7</v>
      </c>
      <c r="S270" s="36">
        <f>VLOOKUP($H270,[1]EDA!$H$6:$BN$980,S$1,FALSE)</f>
        <v>2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135.18333333333334</v>
      </c>
      <c r="W270" s="10">
        <f t="shared" si="36"/>
        <v>76</v>
      </c>
      <c r="X270" s="17">
        <f t="shared" si="37"/>
        <v>0.5621994821846874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1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8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43</v>
      </c>
      <c r="BK270" s="36">
        <f>VLOOKUP($H270,[4]IRA!$H$7:$CS$981,BK$1,FALSE)</f>
        <v>30</v>
      </c>
      <c r="BL270" s="36">
        <f>VLOOKUP($H270,[4]IRA!$H$7:$CS$981,BL$1,FALSE)</f>
        <v>4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364.74</v>
      </c>
      <c r="BP270" s="10">
        <f t="shared" si="42"/>
        <v>290</v>
      </c>
      <c r="BQ270" s="17">
        <f t="shared" si="43"/>
        <v>0.79508691122443387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5</v>
      </c>
      <c r="S271" s="36">
        <f>VLOOKUP($H271,[1]EDA!$H$6:$BN$980,S$1,FALSE)</f>
        <v>2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36</v>
      </c>
      <c r="X271" s="17">
        <f t="shared" si="37"/>
        <v>1.8540772532188843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1</v>
      </c>
      <c r="BK271" s="36">
        <f>VLOOKUP($H271,[4]IRA!$H$7:$CS$981,BK$1,FALSE)</f>
        <v>3</v>
      </c>
      <c r="BL271" s="36">
        <f>VLOOKUP($H271,[4]IRA!$H$7:$CS$981,BL$1,FALSE)</f>
        <v>1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67.900000000000006</v>
      </c>
      <c r="BP271" s="10">
        <f t="shared" si="42"/>
        <v>41</v>
      </c>
      <c r="BQ271" s="17">
        <f t="shared" si="43"/>
        <v>0.60382916053019142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4</v>
      </c>
      <c r="Q272" s="36">
        <f>VLOOKUP($H272,[1]EDA!$H$6:$BN$980,Q$1,FALSE)</f>
        <v>4</v>
      </c>
      <c r="R272" s="36">
        <f>VLOOKUP($H272,[1]EDA!$H$6:$BN$980,R$1,FALSE)</f>
        <v>4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31.683333333333334</v>
      </c>
      <c r="W272" s="10">
        <f t="shared" si="36"/>
        <v>33</v>
      </c>
      <c r="X272" s="17">
        <f t="shared" si="37"/>
        <v>1.0415570752235666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21</v>
      </c>
      <c r="R273" s="36">
        <f>VLOOKUP($H273,[1]EDA!$H$6:$BN$980,R$1,FALSE)</f>
        <v>9</v>
      </c>
      <c r="S273" s="36">
        <f>VLOOKUP($H273,[1]EDA!$H$6:$BN$980,S$1,FALSE)</f>
        <v>9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285.01666666666665</v>
      </c>
      <c r="W273" s="10">
        <f t="shared" si="36"/>
        <v>176</v>
      </c>
      <c r="X273" s="17">
        <f t="shared" si="37"/>
        <v>0.61750774808490738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44</v>
      </c>
      <c r="BJ273" s="36">
        <f>VLOOKUP($H273,[4]IRA!$H$7:$CS$981,BJ$1,FALSE)</f>
        <v>62</v>
      </c>
      <c r="BK273" s="36">
        <f>VLOOKUP($H273,[4]IRA!$H$7:$CS$981,BK$1,FALSE)</f>
        <v>71</v>
      </c>
      <c r="BL273" s="36">
        <f>VLOOKUP($H273,[4]IRA!$H$7:$CS$981,BL$1,FALSE)</f>
        <v>71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823.29000000000008</v>
      </c>
      <c r="BP273" s="10">
        <f t="shared" si="42"/>
        <v>655</v>
      </c>
      <c r="BQ273" s="17">
        <f t="shared" si="43"/>
        <v>0.7955884317798102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5</v>
      </c>
      <c r="R274" s="36">
        <f>VLOOKUP($H274,[1]EDA!$H$6:$BN$980,R$1,FALSE)</f>
        <v>6</v>
      </c>
      <c r="S274" s="36">
        <f>VLOOKUP($H274,[1]EDA!$H$6:$BN$980,S$1,FALSE)</f>
        <v>3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55.349999999999994</v>
      </c>
      <c r="W274" s="10">
        <f t="shared" si="36"/>
        <v>65</v>
      </c>
      <c r="X274" s="17">
        <f t="shared" si="37"/>
        <v>1.1743450767841013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7</v>
      </c>
      <c r="BJ274" s="36">
        <f>VLOOKUP($H274,[4]IRA!$H$7:$CS$981,BJ$1,FALSE)</f>
        <v>8</v>
      </c>
      <c r="BK274" s="36">
        <f>VLOOKUP($H274,[4]IRA!$H$7:$CS$981,BK$1,FALSE)</f>
        <v>10</v>
      </c>
      <c r="BL274" s="36">
        <f>VLOOKUP($H274,[4]IRA!$H$7:$CS$981,BL$1,FALSE)</f>
        <v>2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175.74</v>
      </c>
      <c r="BP274" s="10">
        <f t="shared" si="42"/>
        <v>114</v>
      </c>
      <c r="BQ274" s="17">
        <f t="shared" si="43"/>
        <v>0.6486855582109935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2</v>
      </c>
      <c r="BQ275" s="17">
        <f t="shared" si="43"/>
        <v>0.51282051282051289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3</v>
      </c>
      <c r="Q276" s="36">
        <f>VLOOKUP($H276,[1]EDA!$H$6:$BN$980,Q$1,FALSE)</f>
        <v>6</v>
      </c>
      <c r="R276" s="36">
        <f>VLOOKUP($H276,[1]EDA!$H$6:$BN$980,R$1,FALSE)</f>
        <v>5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33</v>
      </c>
      <c r="X276" s="17">
        <f t="shared" si="37"/>
        <v>5.577464788732394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13</v>
      </c>
      <c r="BJ276" s="36">
        <f>VLOOKUP($H276,[4]IRA!$H$7:$CS$981,BJ$1,FALSE)</f>
        <v>8</v>
      </c>
      <c r="BK276" s="36">
        <f>VLOOKUP($H276,[4]IRA!$H$7:$CS$981,BK$1,FALSE)</f>
        <v>15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114</v>
      </c>
      <c r="BP276" s="10">
        <f t="shared" si="42"/>
        <v>136</v>
      </c>
      <c r="BQ276" s="17">
        <f t="shared" si="43"/>
        <v>1.1929824561403508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9</v>
      </c>
      <c r="R277" s="36">
        <f>VLOOKUP($H277,[1]EDA!$H$6:$BN$980,R$1,FALSE)</f>
        <v>4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25</v>
      </c>
      <c r="X277" s="17">
        <f t="shared" si="37"/>
        <v>0.50420168067226889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1</v>
      </c>
      <c r="AU277" s="36">
        <f>VLOOKUP($H277,[3]IRA!$H$6:$BN$980,AU$1,FALSE)</f>
        <v>0</v>
      </c>
      <c r="AV277" s="36">
        <f>VLOOKUP($H277,[3]IRA!$H$6:$BN$980,AV$1,FALSE)</f>
        <v>1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8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7</v>
      </c>
      <c r="BI277" s="36">
        <f>VLOOKUP($H277,[4]IRA!$H$7:$CS$981,BI$1,FALSE)</f>
        <v>6</v>
      </c>
      <c r="BJ277" s="36">
        <f>VLOOKUP($H277,[4]IRA!$H$7:$CS$981,BJ$1,FALSE)</f>
        <v>10</v>
      </c>
      <c r="BK277" s="36">
        <f>VLOOKUP($H277,[4]IRA!$H$7:$CS$981,BK$1,FALSE)</f>
        <v>4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103.63999999999999</v>
      </c>
      <c r="BP277" s="10">
        <f t="shared" si="42"/>
        <v>77</v>
      </c>
      <c r="BQ277" s="17">
        <f t="shared" si="43"/>
        <v>0.74295638749517567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2</v>
      </c>
      <c r="Q278" s="36">
        <f>VLOOKUP($H278,[1]EDA!$H$6:$BN$980,Q$1,FALSE)</f>
        <v>7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36.25</v>
      </c>
      <c r="W278" s="10">
        <f t="shared" si="36"/>
        <v>26</v>
      </c>
      <c r="X278" s="17">
        <f t="shared" si="37"/>
        <v>0.71724137931034482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20</v>
      </c>
      <c r="BJ278" s="36">
        <f>VLOOKUP($H278,[4]IRA!$H$7:$CS$981,BJ$1,FALSE)</f>
        <v>15</v>
      </c>
      <c r="BK278" s="36">
        <f>VLOOKUP($H278,[4]IRA!$H$7:$CS$981,BK$1,FALSE)</f>
        <v>2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257.44</v>
      </c>
      <c r="BP278" s="10">
        <f t="shared" si="42"/>
        <v>166</v>
      </c>
      <c r="BQ278" s="17">
        <f t="shared" si="43"/>
        <v>0.64481044126786824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12</v>
      </c>
      <c r="Q279" s="36">
        <f>VLOOKUP($H279,[1]EDA!$H$6:$BN$980,Q$1,FALSE)</f>
        <v>12</v>
      </c>
      <c r="R279" s="36">
        <f>VLOOKUP($H279,[1]EDA!$H$6:$BN$980,R$1,FALSE)</f>
        <v>14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62.083333333333336</v>
      </c>
      <c r="W279" s="10">
        <f t="shared" si="36"/>
        <v>65</v>
      </c>
      <c r="X279" s="17">
        <f t="shared" si="37"/>
        <v>1.0469798657718121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18</v>
      </c>
      <c r="BJ279" s="36">
        <f>VLOOKUP($H279,[4]IRA!$H$7:$CS$981,BJ$1,FALSE)</f>
        <v>20</v>
      </c>
      <c r="BK279" s="36">
        <f>VLOOKUP($H279,[4]IRA!$H$7:$CS$981,BK$1,FALSE)</f>
        <v>23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237.95</v>
      </c>
      <c r="BP279" s="10">
        <f t="shared" si="42"/>
        <v>183</v>
      </c>
      <c r="BQ279" s="17">
        <f t="shared" si="43"/>
        <v>0.76906913217062411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2</v>
      </c>
      <c r="Q280" s="36">
        <f>VLOOKUP($H280,[1]EDA!$H$6:$BN$980,Q$1,FALSE)</f>
        <v>3</v>
      </c>
      <c r="R280" s="36">
        <f>VLOOKUP($H280,[1]EDA!$H$6:$BN$980,R$1,FALSE)</f>
        <v>2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27</v>
      </c>
      <c r="X280" s="17">
        <f t="shared" si="37"/>
        <v>0.46206503137478605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2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95</v>
      </c>
      <c r="BQ280" s="17">
        <f t="shared" si="43"/>
        <v>0.57297949336550069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2</v>
      </c>
      <c r="Q281" s="36">
        <f>VLOOKUP($H281,[1]EDA!$H$6:$BN$980,Q$1,FALSE)</f>
        <v>10</v>
      </c>
      <c r="R281" s="36">
        <f>VLOOKUP($H281,[1]EDA!$H$6:$BN$980,R$1,FALSE)</f>
        <v>6</v>
      </c>
      <c r="S281" s="36">
        <f>VLOOKUP($H281,[1]EDA!$H$6:$BN$980,S$1,FALSE)</f>
        <v>5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82.350000000000009</v>
      </c>
      <c r="W281" s="10">
        <f t="shared" si="36"/>
        <v>61</v>
      </c>
      <c r="X281" s="17">
        <f t="shared" si="37"/>
        <v>0.7407407407407407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15</v>
      </c>
      <c r="BJ281" s="36">
        <f>VLOOKUP($H281,[4]IRA!$H$7:$CS$981,BJ$1,FALSE)</f>
        <v>8</v>
      </c>
      <c r="BK281" s="36">
        <f>VLOOKUP($H281,[4]IRA!$H$7:$CS$981,BK$1,FALSE)</f>
        <v>13</v>
      </c>
      <c r="BL281" s="36">
        <f>VLOOKUP($H281,[4]IRA!$H$7:$CS$981,BL$1,FALSE)</f>
        <v>10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303.93</v>
      </c>
      <c r="BP281" s="10">
        <f t="shared" si="42"/>
        <v>150</v>
      </c>
      <c r="BQ281" s="17">
        <f t="shared" si="43"/>
        <v>0.49353469548909285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2</v>
      </c>
      <c r="Q282" s="36">
        <f>VLOOKUP($H282,[1]EDA!$H$6:$BN$980,Q$1,FALSE)</f>
        <v>4</v>
      </c>
      <c r="R282" s="36">
        <f>VLOOKUP($H282,[1]EDA!$H$6:$BN$980,R$1,FALSE)</f>
        <v>4</v>
      </c>
      <c r="S282" s="36">
        <f>VLOOKUP($H282,[1]EDA!$H$6:$BN$980,S$1,FALSE)</f>
        <v>5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116.16666666666667</v>
      </c>
      <c r="W282" s="10">
        <f t="shared" si="36"/>
        <v>76</v>
      </c>
      <c r="X282" s="17">
        <f t="shared" si="37"/>
        <v>0.6542324246771879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1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16.466666666666665</v>
      </c>
      <c r="AL282" s="39">
        <f t="shared" si="38"/>
        <v>2</v>
      </c>
      <c r="AM282" s="17">
        <f t="shared" si="39"/>
        <v>0.12145748987854252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12</v>
      </c>
      <c r="BJ282" s="36">
        <f>VLOOKUP($H282,[4]IRA!$H$7:$CS$981,BJ$1,FALSE)</f>
        <v>8</v>
      </c>
      <c r="BK282" s="36">
        <f>VLOOKUP($H282,[4]IRA!$H$7:$CS$981,BK$1,FALSE)</f>
        <v>5</v>
      </c>
      <c r="BL282" s="36">
        <f>VLOOKUP($H282,[4]IRA!$H$7:$CS$981,BL$1,FALSE)</f>
        <v>10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216.59</v>
      </c>
      <c r="BP282" s="10">
        <f t="shared" si="42"/>
        <v>146</v>
      </c>
      <c r="BQ282" s="17">
        <f t="shared" si="43"/>
        <v>0.67408467611616418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34</v>
      </c>
      <c r="Q283" s="36">
        <f>VLOOKUP($H283,[1]EDA!$H$6:$BN$980,Q$1,FALSE)</f>
        <v>23</v>
      </c>
      <c r="R283" s="36">
        <f>VLOOKUP($H283,[1]EDA!$H$6:$BN$980,R$1,FALSE)</f>
        <v>12</v>
      </c>
      <c r="S283" s="36">
        <f>VLOOKUP($H283,[1]EDA!$H$6:$BN$980,S$1,FALSE)</f>
        <v>11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218.41666666666666</v>
      </c>
      <c r="W283" s="10">
        <f t="shared" si="36"/>
        <v>175</v>
      </c>
      <c r="X283" s="17">
        <f t="shared" si="37"/>
        <v>0.8012209080503625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4</v>
      </c>
      <c r="AU283" s="36">
        <f>VLOOKUP($H283,[3]IRA!$H$6:$BN$980,AU$1,FALSE)</f>
        <v>0</v>
      </c>
      <c r="AV283" s="36">
        <f>VLOOKUP($H283,[3]IRA!$H$6:$BN$980,AV$1,FALSE)</f>
        <v>2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5.55</v>
      </c>
      <c r="BA283" s="20">
        <f t="shared" si="40"/>
        <v>15</v>
      </c>
      <c r="BB283" s="17">
        <f t="shared" si="41"/>
        <v>2.7027027027027026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31</v>
      </c>
      <c r="BJ283" s="36">
        <f>VLOOKUP($H283,[4]IRA!$H$7:$CS$981,BJ$1,FALSE)</f>
        <v>10</v>
      </c>
      <c r="BK283" s="36">
        <f>VLOOKUP($H283,[4]IRA!$H$7:$CS$981,BK$1,FALSE)</f>
        <v>12</v>
      </c>
      <c r="BL283" s="36">
        <f>VLOOKUP($H283,[4]IRA!$H$7:$CS$981,BL$1,FALSE)</f>
        <v>12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146.51000000000002</v>
      </c>
      <c r="BP283" s="10">
        <f t="shared" si="42"/>
        <v>149</v>
      </c>
      <c r="BQ283" s="17">
        <f t="shared" si="43"/>
        <v>1.016995426933315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4</v>
      </c>
      <c r="M284" s="36">
        <f>VLOOKUP($H284,[1]EDA!$H$6:$BN$980,M$1,FALSE)</f>
        <v>5</v>
      </c>
      <c r="N284" s="36">
        <f>VLOOKUP($H284,[1]EDA!$H$6:$BN$980,N$1,FALSE)</f>
        <v>11</v>
      </c>
      <c r="O284" s="36">
        <f>VLOOKUP($H284,[1]EDA!$H$6:$BN$980,O$1,FALSE)</f>
        <v>10</v>
      </c>
      <c r="P284" s="36">
        <f>VLOOKUP($H284,[1]EDA!$H$6:$BN$980,P$1,FALSE)</f>
        <v>14</v>
      </c>
      <c r="Q284" s="36">
        <f>VLOOKUP($H284,[1]EDA!$H$6:$BN$980,Q$1,FALSE)</f>
        <v>9</v>
      </c>
      <c r="R284" s="36">
        <f>VLOOKUP($H284,[1]EDA!$H$6:$BN$980,R$1,FALSE)</f>
        <v>14</v>
      </c>
      <c r="S284" s="36">
        <f>VLOOKUP($H284,[1]EDA!$H$6:$BN$980,S$1,FALSE)</f>
        <v>5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85.95</v>
      </c>
      <c r="W284" s="10">
        <f t="shared" si="36"/>
        <v>87</v>
      </c>
      <c r="X284" s="17">
        <f t="shared" si="37"/>
        <v>1.0122164048865618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6</v>
      </c>
      <c r="BF284" s="36">
        <f>VLOOKUP($H284,[4]IRA!$H$7:$CS$981,BF$1,FALSE)</f>
        <v>4</v>
      </c>
      <c r="BG284" s="36">
        <f>VLOOKUP($H284,[4]IRA!$H$7:$CS$981,BG$1,FALSE)</f>
        <v>18</v>
      </c>
      <c r="BH284" s="36">
        <f>VLOOKUP($H284,[4]IRA!$H$7:$CS$981,BH$1,FALSE)</f>
        <v>2</v>
      </c>
      <c r="BI284" s="36">
        <f>VLOOKUP($H284,[4]IRA!$H$7:$CS$981,BI$1,FALSE)</f>
        <v>14</v>
      </c>
      <c r="BJ284" s="36">
        <f>VLOOKUP($H284,[4]IRA!$H$7:$CS$981,BJ$1,FALSE)</f>
        <v>5</v>
      </c>
      <c r="BK284" s="36">
        <f>VLOOKUP($H284,[4]IRA!$H$7:$CS$981,BK$1,FALSE)</f>
        <v>15</v>
      </c>
      <c r="BL284" s="36">
        <f>VLOOKUP($H284,[4]IRA!$H$7:$CS$981,BL$1,FALSE)</f>
        <v>6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44.94</v>
      </c>
      <c r="BP284" s="10">
        <f t="shared" si="42"/>
        <v>77</v>
      </c>
      <c r="BQ284" s="17">
        <f t="shared" si="43"/>
        <v>1.7133956386292837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7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10</v>
      </c>
      <c r="X285" s="17">
        <f t="shared" ref="X285:X348" si="45">IFERROR(W285/V285,0)</f>
        <v>0.19077901430842609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4</v>
      </c>
      <c r="BJ285" s="36">
        <f>VLOOKUP($H285,[4]IRA!$H$7:$CS$981,BJ$1,FALSE)</f>
        <v>0</v>
      </c>
      <c r="BK285" s="36">
        <f>VLOOKUP($H285,[4]IRA!$H$7:$CS$981,BK$1,FALSE)</f>
        <v>13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38</v>
      </c>
      <c r="BQ285" s="17">
        <f t="shared" ref="BQ285:BQ348" si="51">IFERROR(BP285/BO285,0)</f>
        <v>0.13146969277608633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17</v>
      </c>
      <c r="Q286" s="36">
        <f>VLOOKUP($H286,[1]EDA!$H$6:$BN$980,Q$1,FALSE)</f>
        <v>12</v>
      </c>
      <c r="R286" s="36">
        <f>VLOOKUP($H286,[1]EDA!$H$6:$BN$980,R$1,FALSE)</f>
        <v>4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106.68333333333332</v>
      </c>
      <c r="W286" s="10">
        <f t="shared" si="44"/>
        <v>78</v>
      </c>
      <c r="X286" s="17">
        <f t="shared" si="45"/>
        <v>0.73113576003749425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1</v>
      </c>
      <c r="AF286" s="36">
        <f>VLOOKUP($H286,[2]EDA!$H$6:$AY$980,AF$1,FALSE)</f>
        <v>1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3</v>
      </c>
      <c r="AM286" s="17">
        <f t="shared" si="47"/>
        <v>0.98901098901098894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1</v>
      </c>
      <c r="BB286" s="17">
        <f t="shared" si="49"/>
        <v>0.42857142857142855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5</v>
      </c>
      <c r="BF286" s="36">
        <f>VLOOKUP($H286,[4]IRA!$H$7:$CS$981,BF$1,FALSE)</f>
        <v>2</v>
      </c>
      <c r="BG286" s="36">
        <f>VLOOKUP($H286,[4]IRA!$H$7:$CS$981,BG$1,FALSE)</f>
        <v>6</v>
      </c>
      <c r="BH286" s="36">
        <f>VLOOKUP($H286,[4]IRA!$H$7:$CS$981,BH$1,FALSE)</f>
        <v>27</v>
      </c>
      <c r="BI286" s="36">
        <f>VLOOKUP($H286,[4]IRA!$H$7:$CS$981,BI$1,FALSE)</f>
        <v>1</v>
      </c>
      <c r="BJ286" s="36">
        <f>VLOOKUP($H286,[4]IRA!$H$7:$CS$981,BJ$1,FALSE)</f>
        <v>12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97.739999999999981</v>
      </c>
      <c r="BP286" s="10">
        <f t="shared" si="50"/>
        <v>68</v>
      </c>
      <c r="BQ286" s="17">
        <f t="shared" si="51"/>
        <v>0.69572334765704946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4</v>
      </c>
      <c r="P287" s="36">
        <f>VLOOKUP($H287,[1]EDA!$H$6:$BN$980,P$1,FALSE)</f>
        <v>7</v>
      </c>
      <c r="Q287" s="36">
        <f>VLOOKUP($H287,[1]EDA!$H$6:$BN$980,Q$1,FALSE)</f>
        <v>9</v>
      </c>
      <c r="R287" s="36">
        <f>VLOOKUP($H287,[1]EDA!$H$6:$BN$980,R$1,FALSE)</f>
        <v>3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98.333333333333329</v>
      </c>
      <c r="W287" s="10">
        <f t="shared" si="44"/>
        <v>45</v>
      </c>
      <c r="X287" s="17">
        <f t="shared" si="45"/>
        <v>0.4576271186440678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1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1</v>
      </c>
      <c r="AM287" s="17">
        <f t="shared" si="47"/>
        <v>2.3076923076923079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2</v>
      </c>
      <c r="BI287" s="36">
        <f>VLOOKUP($H287,[4]IRA!$H$7:$CS$981,BI$1,FALSE)</f>
        <v>1</v>
      </c>
      <c r="BJ287" s="36">
        <f>VLOOKUP($H287,[4]IRA!$H$7:$CS$981,BJ$1,FALSE)</f>
        <v>8</v>
      </c>
      <c r="BK287" s="36">
        <f>VLOOKUP($H287,[4]IRA!$H$7:$CS$981,BK$1,FALSE)</f>
        <v>6</v>
      </c>
      <c r="BL287" s="36">
        <f>VLOOKUP($H287,[4]IRA!$H$7:$CS$981,BL$1,FALSE)</f>
        <v>6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103.48999999999998</v>
      </c>
      <c r="BP287" s="10">
        <f t="shared" si="50"/>
        <v>76</v>
      </c>
      <c r="BQ287" s="17">
        <f t="shared" si="51"/>
        <v>0.73437047057686744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2</v>
      </c>
      <c r="Q288" s="36">
        <f>VLOOKUP($H288,[1]EDA!$H$6:$BN$980,Q$1,FALSE)</f>
        <v>3</v>
      </c>
      <c r="R288" s="36">
        <f>VLOOKUP($H288,[1]EDA!$H$6:$BN$980,R$1,FALSE)</f>
        <v>3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68.833333333333343</v>
      </c>
      <c r="W288" s="10">
        <f t="shared" si="44"/>
        <v>34</v>
      </c>
      <c r="X288" s="17">
        <f t="shared" si="45"/>
        <v>0.49394673123486676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2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2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8</v>
      </c>
      <c r="BJ288" s="36">
        <f>VLOOKUP($H288,[4]IRA!$H$7:$CS$981,BJ$1,FALSE)</f>
        <v>24</v>
      </c>
      <c r="BK288" s="36">
        <f>VLOOKUP($H288,[4]IRA!$H$7:$CS$981,BK$1,FALSE)</f>
        <v>6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181.39</v>
      </c>
      <c r="BP288" s="10">
        <f t="shared" si="50"/>
        <v>145</v>
      </c>
      <c r="BQ288" s="17">
        <f t="shared" si="51"/>
        <v>0.79938254589558411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28</v>
      </c>
      <c r="P289" s="36">
        <f>VLOOKUP($H289,[1]EDA!$H$6:$BN$980,P$1,FALSE)</f>
        <v>17</v>
      </c>
      <c r="Q289" s="36">
        <f>VLOOKUP($H289,[1]EDA!$H$6:$BN$980,Q$1,FALSE)</f>
        <v>26</v>
      </c>
      <c r="R289" s="36">
        <f>VLOOKUP($H289,[1]EDA!$H$6:$BN$980,R$1,FALSE)</f>
        <v>15</v>
      </c>
      <c r="S289" s="36">
        <f>VLOOKUP($H289,[1]EDA!$H$6:$BN$980,S$1,FALSE)</f>
        <v>9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203.08333333333331</v>
      </c>
      <c r="W289" s="10">
        <f t="shared" si="44"/>
        <v>275</v>
      </c>
      <c r="X289" s="17">
        <f t="shared" si="45"/>
        <v>1.3541239228559705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3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3.4666666666666663</v>
      </c>
      <c r="AL289" s="39">
        <f t="shared" si="46"/>
        <v>12</v>
      </c>
      <c r="AM289" s="17">
        <f t="shared" si="47"/>
        <v>3.4615384615384617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1</v>
      </c>
      <c r="AV289" s="36">
        <f>VLOOKUP($H289,[3]IRA!$H$6:$BN$980,AV$1,FALSE)</f>
        <v>0</v>
      </c>
      <c r="AW289" s="36">
        <f>VLOOKUP($H289,[3]IRA!$H$6:$BN$980,AW$1,FALSE)</f>
        <v>1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2</v>
      </c>
      <c r="BB289" s="17">
        <f t="shared" si="49"/>
        <v>0</v>
      </c>
      <c r="BC289" s="36">
        <f>VLOOKUP($H289,[4]IRA!$H$7:$CS$981,BC$1,FALSE)</f>
        <v>46</v>
      </c>
      <c r="BD289" s="36">
        <f>VLOOKUP($H289,[4]IRA!$H$7:$CS$981,BD$1,FALSE)</f>
        <v>69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43</v>
      </c>
      <c r="BI289" s="36">
        <f>VLOOKUP($H289,[4]IRA!$H$7:$CS$981,BI$1,FALSE)</f>
        <v>34</v>
      </c>
      <c r="BJ289" s="36">
        <f>VLOOKUP($H289,[4]IRA!$H$7:$CS$981,BJ$1,FALSE)</f>
        <v>35</v>
      </c>
      <c r="BK289" s="36">
        <f>VLOOKUP($H289,[4]IRA!$H$7:$CS$981,BK$1,FALSE)</f>
        <v>32</v>
      </c>
      <c r="BL289" s="36">
        <f>VLOOKUP($H289,[4]IRA!$H$7:$CS$981,BL$1,FALSE)</f>
        <v>62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606.49</v>
      </c>
      <c r="BP289" s="10">
        <f t="shared" si="50"/>
        <v>489</v>
      </c>
      <c r="BQ289" s="17">
        <f t="shared" si="51"/>
        <v>0.80627875150455897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21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2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59.166666666666664</v>
      </c>
      <c r="W290" s="10">
        <f t="shared" si="44"/>
        <v>50</v>
      </c>
      <c r="X290" s="17">
        <f t="shared" si="45"/>
        <v>0.84507042253521125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21</v>
      </c>
      <c r="BI290" s="36">
        <f>VLOOKUP($H290,[4]IRA!$H$7:$CS$981,BI$1,FALSE)</f>
        <v>1</v>
      </c>
      <c r="BJ290" s="36">
        <f>VLOOKUP($H290,[4]IRA!$H$7:$CS$981,BJ$1,FALSE)</f>
        <v>0</v>
      </c>
      <c r="BK290" s="36">
        <f>VLOOKUP($H290,[4]IRA!$H$7:$CS$981,BK$1,FALSE)</f>
        <v>2</v>
      </c>
      <c r="BL290" s="36">
        <f>VLOOKUP($H290,[4]IRA!$H$7:$CS$981,BL$1,FALSE)</f>
        <v>5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187.2</v>
      </c>
      <c r="BP290" s="10">
        <f t="shared" si="50"/>
        <v>111</v>
      </c>
      <c r="BQ290" s="17">
        <f t="shared" si="51"/>
        <v>0.59294871794871795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1</v>
      </c>
      <c r="Q291" s="36">
        <f>VLOOKUP($H291,[1]EDA!$H$6:$BN$980,Q$1,FALSE)</f>
        <v>8</v>
      </c>
      <c r="R291" s="36">
        <f>VLOOKUP($H291,[1]EDA!$H$6:$BN$980,R$1,FALSE)</f>
        <v>1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11</v>
      </c>
      <c r="X291" s="17">
        <f t="shared" si="45"/>
        <v>0.34828496042216361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1</v>
      </c>
      <c r="BJ291" s="36">
        <f>VLOOKUP($H291,[4]IRA!$H$7:$CS$981,BJ$1,FALSE)</f>
        <v>2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5</v>
      </c>
      <c r="BQ291" s="17">
        <f t="shared" si="51"/>
        <v>0.17301038062283738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2</v>
      </c>
      <c r="BJ293" s="36">
        <f>VLOOKUP($H293,[4]IRA!$H$7:$CS$981,BJ$1,FALSE)</f>
        <v>1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48.75</v>
      </c>
      <c r="BP293" s="10">
        <f t="shared" si="50"/>
        <v>28</v>
      </c>
      <c r="BQ293" s="17">
        <f t="shared" si="51"/>
        <v>0.57435897435897432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13</v>
      </c>
      <c r="Q294" s="36">
        <f>VLOOKUP($H294,[1]EDA!$H$6:$BN$980,Q$1,FALSE)</f>
        <v>30</v>
      </c>
      <c r="R294" s="36">
        <f>VLOOKUP($H294,[1]EDA!$H$6:$BN$980,R$1,FALSE)</f>
        <v>13</v>
      </c>
      <c r="S294" s="36">
        <f>VLOOKUP($H294,[1]EDA!$H$6:$BN$980,S$1,FALSE)</f>
        <v>4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104.16666666666667</v>
      </c>
      <c r="W294" s="10">
        <f t="shared" si="44"/>
        <v>117</v>
      </c>
      <c r="X294" s="17">
        <f t="shared" si="45"/>
        <v>1.1232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4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6</v>
      </c>
      <c r="BB294" s="17">
        <f t="shared" si="49"/>
        <v>0.58919803600654663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35</v>
      </c>
      <c r="BJ294" s="36">
        <f>VLOOKUP($H294,[4]IRA!$H$7:$CS$981,BJ$1,FALSE)</f>
        <v>46</v>
      </c>
      <c r="BK294" s="36">
        <f>VLOOKUP($H294,[4]IRA!$H$7:$CS$981,BK$1,FALSE)</f>
        <v>33</v>
      </c>
      <c r="BL294" s="36">
        <f>VLOOKUP($H294,[4]IRA!$H$7:$CS$981,BL$1,FALSE)</f>
        <v>26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372.62</v>
      </c>
      <c r="BP294" s="10">
        <f t="shared" si="50"/>
        <v>345</v>
      </c>
      <c r="BQ294" s="17">
        <f t="shared" si="51"/>
        <v>0.92587622779238898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10</v>
      </c>
      <c r="R295" s="36">
        <f>VLOOKUP($H295,[1]EDA!$H$6:$BN$980,R$1,FALSE)</f>
        <v>1</v>
      </c>
      <c r="S295" s="36">
        <f>VLOOKUP($H295,[1]EDA!$H$6:$BN$980,S$1,FALSE)</f>
        <v>3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34</v>
      </c>
      <c r="X295" s="17">
        <f t="shared" si="45"/>
        <v>0.94883720930232551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6</v>
      </c>
      <c r="BK295" s="36">
        <f>VLOOKUP($H295,[4]IRA!$H$7:$CS$981,BK$1,FALSE)</f>
        <v>3</v>
      </c>
      <c r="BL295" s="36">
        <f>VLOOKUP($H295,[4]IRA!$H$7:$CS$981,BL$1,FALSE)</f>
        <v>1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49</v>
      </c>
      <c r="BQ295" s="17">
        <f t="shared" si="51"/>
        <v>0.73906485671191557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2</v>
      </c>
      <c r="R296" s="36">
        <f>VLOOKUP($H296,[1]EDA!$H$6:$BN$980,R$1,FALSE)</f>
        <v>0</v>
      </c>
      <c r="S296" s="36">
        <f>VLOOKUP($H296,[1]EDA!$H$6:$BN$980,S$1,FALSE)</f>
        <v>1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8</v>
      </c>
      <c r="X296" s="17">
        <f t="shared" si="45"/>
        <v>2.2325581395348837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3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3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7</v>
      </c>
      <c r="BK296" s="36">
        <f>VLOOKUP($H296,[4]IRA!$H$7:$CS$981,BK$1,FALSE)</f>
        <v>0</v>
      </c>
      <c r="BL296" s="36">
        <f>VLOOKUP($H296,[4]IRA!$H$7:$CS$981,BL$1,FALSE)</f>
        <v>1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15</v>
      </c>
      <c r="BQ296" s="17">
        <f t="shared" si="51"/>
        <v>1.2820512820512822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8</v>
      </c>
      <c r="Q297" s="36">
        <f>VLOOKUP($H297,[1]EDA!$H$6:$BN$980,Q$1,FALSE)</f>
        <v>4</v>
      </c>
      <c r="R297" s="36">
        <f>VLOOKUP($H297,[1]EDA!$H$6:$BN$980,R$1,FALSE)</f>
        <v>7</v>
      </c>
      <c r="S297" s="36">
        <f>VLOOKUP($H297,[1]EDA!$H$6:$BN$980,S$1,FALSE)</f>
        <v>6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46.833333333333336</v>
      </c>
      <c r="W297" s="10">
        <f t="shared" si="44"/>
        <v>71</v>
      </c>
      <c r="X297" s="17">
        <f t="shared" si="45"/>
        <v>1.5160142348754448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1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1</v>
      </c>
      <c r="BB297" s="17">
        <f t="shared" si="49"/>
        <v>3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23</v>
      </c>
      <c r="BJ297" s="36">
        <f>VLOOKUP($H297,[4]IRA!$H$7:$CS$981,BJ$1,FALSE)</f>
        <v>32</v>
      </c>
      <c r="BK297" s="36">
        <f>VLOOKUP($H297,[4]IRA!$H$7:$CS$981,BK$1,FALSE)</f>
        <v>22</v>
      </c>
      <c r="BL297" s="36">
        <f>VLOOKUP($H297,[4]IRA!$H$7:$CS$981,BL$1,FALSE)</f>
        <v>15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310.05</v>
      </c>
      <c r="BP297" s="10">
        <f t="shared" si="50"/>
        <v>251</v>
      </c>
      <c r="BQ297" s="17">
        <f t="shared" si="51"/>
        <v>0.80954684728269632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1</v>
      </c>
      <c r="R298" s="36">
        <f>VLOOKUP($H298,[1]EDA!$H$6:$BN$980,R$1,FALSE)</f>
        <v>5</v>
      </c>
      <c r="S298" s="36">
        <f>VLOOKUP($H298,[1]EDA!$H$6:$BN$980,S$1,FALSE)</f>
        <v>2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19</v>
      </c>
      <c r="X298" s="17">
        <f t="shared" si="45"/>
        <v>1.0410958904109588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4</v>
      </c>
      <c r="BJ298" s="36">
        <f>VLOOKUP($H298,[4]IRA!$H$7:$CS$981,BJ$1,FALSE)</f>
        <v>9</v>
      </c>
      <c r="BK298" s="36">
        <f>VLOOKUP($H298,[4]IRA!$H$7:$CS$981,BK$1,FALSE)</f>
        <v>1</v>
      </c>
      <c r="BL298" s="36">
        <f>VLOOKUP($H298,[4]IRA!$H$7:$CS$981,BL$1,FALSE)</f>
        <v>5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19.499999999999996</v>
      </c>
      <c r="BP298" s="10">
        <f t="shared" si="50"/>
        <v>29</v>
      </c>
      <c r="BQ298" s="17">
        <f t="shared" si="51"/>
        <v>1.4871794871794874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4</v>
      </c>
      <c r="Q299" s="36">
        <f>VLOOKUP($H299,[1]EDA!$H$6:$BN$980,Q$1,FALSE)</f>
        <v>4</v>
      </c>
      <c r="R299" s="36">
        <f>VLOOKUP($H299,[1]EDA!$H$6:$BN$980,R$1,FALSE)</f>
        <v>10</v>
      </c>
      <c r="S299" s="36">
        <f>VLOOKUP($H299,[1]EDA!$H$6:$BN$980,S$1,FALSE)</f>
        <v>2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20.333333333333332</v>
      </c>
      <c r="W299" s="10">
        <f t="shared" si="44"/>
        <v>32</v>
      </c>
      <c r="X299" s="17">
        <f t="shared" si="45"/>
        <v>1.5737704918032789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7</v>
      </c>
      <c r="BJ299" s="36">
        <f>VLOOKUP($H299,[4]IRA!$H$7:$CS$981,BJ$1,FALSE)</f>
        <v>1</v>
      </c>
      <c r="BK299" s="36">
        <f>VLOOKUP($H299,[4]IRA!$H$7:$CS$981,BK$1,FALSE)</f>
        <v>5</v>
      </c>
      <c r="BL299" s="36">
        <f>VLOOKUP($H299,[4]IRA!$H$7:$CS$981,BL$1,FALSE)</f>
        <v>8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23.4</v>
      </c>
      <c r="BP299" s="10">
        <f t="shared" si="50"/>
        <v>33</v>
      </c>
      <c r="BQ299" s="17">
        <f t="shared" si="51"/>
        <v>1.4102564102564104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9</v>
      </c>
      <c r="Q300" s="36">
        <f>VLOOKUP($H300,[1]EDA!$H$6:$BN$980,Q$1,FALSE)</f>
        <v>2</v>
      </c>
      <c r="R300" s="36">
        <f>VLOOKUP($H300,[1]EDA!$H$6:$BN$980,R$1,FALSE)</f>
        <v>2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31.5</v>
      </c>
      <c r="W300" s="10">
        <f t="shared" si="44"/>
        <v>23</v>
      </c>
      <c r="X300" s="17">
        <f t="shared" si="45"/>
        <v>0.73015873015873012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2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25.43</v>
      </c>
      <c r="BP300" s="10">
        <f t="shared" si="50"/>
        <v>17</v>
      </c>
      <c r="BQ300" s="17">
        <f t="shared" si="51"/>
        <v>0.66850176956350771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9</v>
      </c>
      <c r="R301" s="36">
        <f>VLOOKUP($H301,[1]EDA!$H$6:$BN$980,R$1,FALSE)</f>
        <v>12</v>
      </c>
      <c r="S301" s="36">
        <f>VLOOKUP($H301,[1]EDA!$H$6:$BN$980,S$1,FALSE)</f>
        <v>11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82.583333333333329</v>
      </c>
      <c r="W301" s="10">
        <f t="shared" si="44"/>
        <v>78</v>
      </c>
      <c r="X301" s="17">
        <f t="shared" si="45"/>
        <v>0.94450050454086787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1.3333333333333333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6</v>
      </c>
      <c r="BK301" s="36">
        <f>VLOOKUP($H301,[4]IRA!$H$7:$CS$981,BK$1,FALSE)</f>
        <v>14</v>
      </c>
      <c r="BL301" s="36">
        <f>VLOOKUP($H301,[4]IRA!$H$7:$CS$981,BL$1,FALSE)</f>
        <v>11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195.04</v>
      </c>
      <c r="BP301" s="10">
        <f t="shared" si="50"/>
        <v>158</v>
      </c>
      <c r="BQ301" s="17">
        <f t="shared" si="51"/>
        <v>0.81009023789991796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8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57.916666666666664</v>
      </c>
      <c r="W302" s="10">
        <f t="shared" si="44"/>
        <v>50</v>
      </c>
      <c r="X302" s="17">
        <f t="shared" si="45"/>
        <v>0.86330935251798568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8</v>
      </c>
      <c r="BJ302" s="36">
        <f>VLOOKUP($H302,[4]IRA!$H$7:$CS$981,BJ$1,FALSE)</f>
        <v>5</v>
      </c>
      <c r="BK302" s="36">
        <f>VLOOKUP($H302,[4]IRA!$H$7:$CS$981,BK$1,FALSE)</f>
        <v>5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48.749999999999993</v>
      </c>
      <c r="BP302" s="10">
        <f t="shared" si="50"/>
        <v>43</v>
      </c>
      <c r="BQ302" s="17">
        <f t="shared" si="51"/>
        <v>0.88205128205128214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25</v>
      </c>
      <c r="O303" s="36">
        <f>VLOOKUP($H303,[1]EDA!$H$6:$BN$980,O$1,FALSE)</f>
        <v>18</v>
      </c>
      <c r="P303" s="36">
        <f>VLOOKUP($H303,[1]EDA!$H$6:$BN$980,P$1,FALSE)</f>
        <v>12</v>
      </c>
      <c r="Q303" s="36">
        <f>VLOOKUP($H303,[1]EDA!$H$6:$BN$980,Q$1,FALSE)</f>
        <v>10</v>
      </c>
      <c r="R303" s="36">
        <f>VLOOKUP($H303,[1]EDA!$H$6:$BN$980,R$1,FALSE)</f>
        <v>3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74.25</v>
      </c>
      <c r="W303" s="10">
        <f t="shared" si="44"/>
        <v>127</v>
      </c>
      <c r="X303" s="17">
        <f t="shared" si="45"/>
        <v>1.7104377104377104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78</v>
      </c>
      <c r="BH303" s="36">
        <f>VLOOKUP($H303,[4]IRA!$H$7:$CS$981,BH$1,FALSE)</f>
        <v>40</v>
      </c>
      <c r="BI303" s="36">
        <f>VLOOKUP($H303,[4]IRA!$H$7:$CS$981,BI$1,FALSE)</f>
        <v>50</v>
      </c>
      <c r="BJ303" s="36">
        <f>VLOOKUP($H303,[4]IRA!$H$7:$CS$981,BJ$1,FALSE)</f>
        <v>16</v>
      </c>
      <c r="BK303" s="36">
        <f>VLOOKUP($H303,[4]IRA!$H$7:$CS$981,BK$1,FALSE)</f>
        <v>27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304.27999999999997</v>
      </c>
      <c r="BP303" s="10">
        <f t="shared" si="50"/>
        <v>330</v>
      </c>
      <c r="BQ303" s="17">
        <f t="shared" si="51"/>
        <v>1.0845274089654267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1</v>
      </c>
      <c r="P304" s="36">
        <f>VLOOKUP($H304,[1]EDA!$H$6:$BN$980,P$1,FALSE)</f>
        <v>2</v>
      </c>
      <c r="Q304" s="36">
        <f>VLOOKUP($H304,[1]EDA!$H$6:$BN$980,Q$1,FALSE)</f>
        <v>9</v>
      </c>
      <c r="R304" s="36">
        <f>VLOOKUP($H304,[1]EDA!$H$6:$BN$980,R$1,FALSE)</f>
        <v>10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89.8</v>
      </c>
      <c r="W304" s="10">
        <f t="shared" si="44"/>
        <v>50</v>
      </c>
      <c r="X304" s="17">
        <f t="shared" si="45"/>
        <v>0.55679287305122493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1</v>
      </c>
      <c r="AT304" s="36">
        <f>VLOOKUP($H304,[3]IRA!$H$6:$BN$980,AT$1,FALSE)</f>
        <v>0</v>
      </c>
      <c r="AU304" s="36">
        <f>VLOOKUP($H304,[3]IRA!$H$6:$BN$980,AU$1,FALSE)</f>
        <v>17</v>
      </c>
      <c r="AV304" s="36">
        <f>VLOOKUP($H304,[3]IRA!$H$6:$BN$980,AV$1,FALSE)</f>
        <v>4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23</v>
      </c>
      <c r="BB304" s="17">
        <f t="shared" si="49"/>
        <v>6.2727272727272734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26</v>
      </c>
      <c r="BI304" s="36">
        <f>VLOOKUP($H304,[4]IRA!$H$7:$CS$981,BI$1,FALSE)</f>
        <v>0</v>
      </c>
      <c r="BJ304" s="36">
        <f>VLOOKUP($H304,[4]IRA!$H$7:$CS$981,BJ$1,FALSE)</f>
        <v>13</v>
      </c>
      <c r="BK304" s="36">
        <f>VLOOKUP($H304,[4]IRA!$H$7:$CS$981,BK$1,FALSE)</f>
        <v>2</v>
      </c>
      <c r="BL304" s="36">
        <f>VLOOKUP($H304,[4]IRA!$H$7:$CS$981,BL$1,FALSE)</f>
        <v>91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82.990000000000009</v>
      </c>
      <c r="BP304" s="10">
        <f t="shared" si="50"/>
        <v>150</v>
      </c>
      <c r="BQ304" s="17">
        <f t="shared" si="51"/>
        <v>1.8074466803229303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8</v>
      </c>
      <c r="Q305" s="36">
        <f>VLOOKUP($H305,[1]EDA!$H$6:$BN$980,Q$1,FALSE)</f>
        <v>20</v>
      </c>
      <c r="R305" s="36">
        <f>VLOOKUP($H305,[1]EDA!$H$6:$BN$980,R$1,FALSE)</f>
        <v>7</v>
      </c>
      <c r="S305" s="36">
        <f>VLOOKUP($H305,[1]EDA!$H$6:$BN$980,S$1,FALSE)</f>
        <v>3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98.033333333333331</v>
      </c>
      <c r="W305" s="10">
        <f t="shared" si="44"/>
        <v>113</v>
      </c>
      <c r="X305" s="17">
        <f t="shared" si="45"/>
        <v>1.1526691601496091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62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62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73</v>
      </c>
      <c r="BJ305" s="36">
        <f>VLOOKUP($H305,[4]IRA!$H$7:$CS$981,BJ$1,FALSE)</f>
        <v>87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265.24</v>
      </c>
      <c r="BP305" s="10">
        <f t="shared" si="50"/>
        <v>296</v>
      </c>
      <c r="BQ305" s="17">
        <f t="shared" si="51"/>
        <v>1.1159704418639722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2</v>
      </c>
      <c r="Q306" s="36">
        <f>VLOOKUP($H306,[1]EDA!$H$6:$BN$980,Q$1,FALSE)</f>
        <v>3</v>
      </c>
      <c r="R306" s="36">
        <f>VLOOKUP($H306,[1]EDA!$H$6:$BN$980,R$1,FALSE)</f>
        <v>5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89.483333333333334</v>
      </c>
      <c r="W306" s="10">
        <f t="shared" si="44"/>
        <v>75</v>
      </c>
      <c r="X306" s="17">
        <f t="shared" si="45"/>
        <v>0.83814490594151614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13</v>
      </c>
      <c r="BJ306" s="36">
        <f>VLOOKUP($H306,[4]IRA!$H$7:$CS$981,BJ$1,FALSE)</f>
        <v>5</v>
      </c>
      <c r="BK306" s="36">
        <f>VLOOKUP($H306,[4]IRA!$H$7:$CS$981,BK$1,FALSE)</f>
        <v>1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232.09</v>
      </c>
      <c r="BP306" s="10">
        <f t="shared" si="50"/>
        <v>138</v>
      </c>
      <c r="BQ306" s="17">
        <f t="shared" si="51"/>
        <v>0.59459692360722127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9</v>
      </c>
      <c r="Q307" s="36">
        <f>VLOOKUP($H307,[1]EDA!$H$6:$BN$980,Q$1,FALSE)</f>
        <v>2</v>
      </c>
      <c r="R307" s="36">
        <f>VLOOKUP($H307,[1]EDA!$H$6:$BN$980,R$1,FALSE)</f>
        <v>4</v>
      </c>
      <c r="S307" s="36">
        <f>VLOOKUP($H307,[1]EDA!$H$6:$BN$980,S$1,FALSE)</f>
        <v>5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116.58333333333333</v>
      </c>
      <c r="W307" s="10">
        <f t="shared" si="44"/>
        <v>72</v>
      </c>
      <c r="X307" s="17">
        <f t="shared" si="45"/>
        <v>0.61758398856325947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35</v>
      </c>
      <c r="BJ307" s="36">
        <f>VLOOKUP($H307,[4]IRA!$H$7:$CS$981,BJ$1,FALSE)</f>
        <v>12</v>
      </c>
      <c r="BK307" s="36">
        <f>VLOOKUP($H307,[4]IRA!$H$7:$CS$981,BK$1,FALSE)</f>
        <v>21</v>
      </c>
      <c r="BL307" s="36">
        <f>VLOOKUP($H307,[4]IRA!$H$7:$CS$981,BL$1,FALSE)</f>
        <v>9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475.94</v>
      </c>
      <c r="BP307" s="10">
        <f t="shared" si="50"/>
        <v>331</v>
      </c>
      <c r="BQ307" s="17">
        <f t="shared" si="51"/>
        <v>0.69546581501869986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3</v>
      </c>
      <c r="X308" s="17">
        <f t="shared" si="45"/>
        <v>0.76271186440677974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13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54</v>
      </c>
      <c r="BQ308" s="17">
        <f t="shared" si="51"/>
        <v>1.3846153846153846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3</v>
      </c>
      <c r="R309" s="36">
        <f>VLOOKUP($H309,[1]EDA!$H$6:$BN$980,R$1,FALSE)</f>
        <v>2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19.583333333333332</v>
      </c>
      <c r="W309" s="10">
        <f t="shared" si="44"/>
        <v>19</v>
      </c>
      <c r="X309" s="17">
        <f t="shared" si="45"/>
        <v>0.97021276595744688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4</v>
      </c>
      <c r="BK309" s="36">
        <f>VLOOKUP($H309,[4]IRA!$H$7:$CS$981,BK$1,FALSE)</f>
        <v>0</v>
      </c>
      <c r="BL309" s="36">
        <f>VLOOKUP($H309,[4]IRA!$H$7:$CS$981,BL$1,FALSE)</f>
        <v>3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49</v>
      </c>
      <c r="BQ309" s="17">
        <f t="shared" si="51"/>
        <v>0.6791406791406791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12</v>
      </c>
      <c r="Q310" s="36">
        <f>VLOOKUP($H310,[1]EDA!$H$6:$BN$980,Q$1,FALSE)</f>
        <v>24</v>
      </c>
      <c r="R310" s="36">
        <f>VLOOKUP($H310,[1]EDA!$H$6:$BN$980,R$1,FALSE)</f>
        <v>16</v>
      </c>
      <c r="S310" s="36">
        <f>VLOOKUP($H310,[1]EDA!$H$6:$BN$980,S$1,FALSE)</f>
        <v>9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162.26666666666668</v>
      </c>
      <c r="W310" s="10">
        <f t="shared" si="44"/>
        <v>136</v>
      </c>
      <c r="X310" s="17">
        <f t="shared" si="45"/>
        <v>0.83812654067378789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1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1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15</v>
      </c>
      <c r="BJ310" s="36">
        <f>VLOOKUP($H310,[4]IRA!$H$7:$CS$981,BJ$1,FALSE)</f>
        <v>17</v>
      </c>
      <c r="BK310" s="36">
        <f>VLOOKUP($H310,[4]IRA!$H$7:$CS$981,BK$1,FALSE)</f>
        <v>25</v>
      </c>
      <c r="BL310" s="36">
        <f>VLOOKUP($H310,[4]IRA!$H$7:$CS$981,BL$1,FALSE)</f>
        <v>18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343.28</v>
      </c>
      <c r="BP310" s="10">
        <f t="shared" si="50"/>
        <v>249</v>
      </c>
      <c r="BQ310" s="17">
        <f t="shared" si="51"/>
        <v>0.72535539501281754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17</v>
      </c>
      <c r="Q311" s="36">
        <f>VLOOKUP($H311,[1]EDA!$H$6:$BN$980,Q$1,FALSE)</f>
        <v>14</v>
      </c>
      <c r="R311" s="36">
        <f>VLOOKUP($H311,[1]EDA!$H$6:$BN$980,R$1,FALSE)</f>
        <v>16</v>
      </c>
      <c r="S311" s="36">
        <f>VLOOKUP($H311,[1]EDA!$H$6:$BN$980,S$1,FALSE)</f>
        <v>12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129.93333333333334</v>
      </c>
      <c r="W311" s="10">
        <f t="shared" si="44"/>
        <v>119</v>
      </c>
      <c r="X311" s="17">
        <f t="shared" si="45"/>
        <v>0.91585428424833248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12</v>
      </c>
      <c r="BJ311" s="36">
        <f>VLOOKUP($H311,[4]IRA!$H$7:$CS$981,BJ$1,FALSE)</f>
        <v>16</v>
      </c>
      <c r="BK311" s="36">
        <f>VLOOKUP($H311,[4]IRA!$H$7:$CS$981,BK$1,FALSE)</f>
        <v>27</v>
      </c>
      <c r="BL311" s="36">
        <f>VLOOKUP($H311,[4]IRA!$H$7:$CS$981,BL$1,FALSE)</f>
        <v>35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368.68</v>
      </c>
      <c r="BP311" s="10">
        <f t="shared" si="50"/>
        <v>278</v>
      </c>
      <c r="BQ311" s="17">
        <f t="shared" si="51"/>
        <v>0.7540414451556906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2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3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14.416666666666666</v>
      </c>
      <c r="W312" s="10">
        <f t="shared" si="44"/>
        <v>18</v>
      </c>
      <c r="X312" s="17">
        <f t="shared" si="45"/>
        <v>1.2485549132947977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1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1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9</v>
      </c>
      <c r="BJ312" s="36">
        <f>VLOOKUP($H312,[4]IRA!$H$7:$CS$981,BJ$1,FALSE)</f>
        <v>1</v>
      </c>
      <c r="BK312" s="36">
        <f>VLOOKUP($H312,[4]IRA!$H$7:$CS$981,BK$1,FALSE)</f>
        <v>4</v>
      </c>
      <c r="BL312" s="36">
        <f>VLOOKUP($H312,[4]IRA!$H$7:$CS$981,BL$1,FALSE)</f>
        <v>16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27.3</v>
      </c>
      <c r="BP312" s="10">
        <f t="shared" si="50"/>
        <v>44</v>
      </c>
      <c r="BQ312" s="17">
        <f t="shared" si="51"/>
        <v>1.6117216117216118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2</v>
      </c>
      <c r="Q313" s="36">
        <f>VLOOKUP($H313,[1]EDA!$H$6:$BN$980,Q$1,FALSE)</f>
        <v>1</v>
      </c>
      <c r="R313" s="36">
        <f>VLOOKUP($H313,[1]EDA!$H$6:$BN$980,R$1,FALSE)</f>
        <v>2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6</v>
      </c>
      <c r="X313" s="17">
        <f t="shared" si="45"/>
        <v>0.17200191113234592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2</v>
      </c>
      <c r="BJ313" s="36">
        <f>VLOOKUP($H313,[4]IRA!$H$7:$CS$981,BJ$1,FALSE)</f>
        <v>4</v>
      </c>
      <c r="BK313" s="36">
        <f>VLOOKUP($H313,[4]IRA!$H$7:$CS$981,BK$1,FALSE)</f>
        <v>6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141.53</v>
      </c>
      <c r="BP313" s="10">
        <f t="shared" si="50"/>
        <v>31</v>
      </c>
      <c r="BQ313" s="17">
        <f t="shared" si="51"/>
        <v>0.21903483360418285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16</v>
      </c>
      <c r="P314" s="36">
        <f>VLOOKUP($H314,[1]EDA!$H$6:$BN$980,P$1,FALSE)</f>
        <v>22</v>
      </c>
      <c r="Q314" s="36">
        <f>VLOOKUP($H314,[1]EDA!$H$6:$BN$980,Q$1,FALSE)</f>
        <v>26</v>
      </c>
      <c r="R314" s="36">
        <f>VLOOKUP($H314,[1]EDA!$H$6:$BN$980,R$1,FALSE)</f>
        <v>7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153</v>
      </c>
      <c r="X314" s="17">
        <f t="shared" si="45"/>
        <v>1.3391684901531729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13</v>
      </c>
      <c r="BI314" s="36">
        <f>VLOOKUP($H314,[4]IRA!$H$7:$CS$981,BI$1,FALSE)</f>
        <v>16</v>
      </c>
      <c r="BJ314" s="36">
        <f>VLOOKUP($H314,[4]IRA!$H$7:$CS$981,BJ$1,FALSE)</f>
        <v>5</v>
      </c>
      <c r="BK314" s="36">
        <f>VLOOKUP($H314,[4]IRA!$H$7:$CS$981,BK$1,FALSE)</f>
        <v>8</v>
      </c>
      <c r="BL314" s="36">
        <f>VLOOKUP($H314,[4]IRA!$H$7:$CS$981,BL$1,FALSE)</f>
        <v>3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115.24</v>
      </c>
      <c r="BP314" s="10">
        <f t="shared" si="50"/>
        <v>100</v>
      </c>
      <c r="BQ314" s="17">
        <f t="shared" si="51"/>
        <v>0.86775425199583478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10</v>
      </c>
      <c r="Q315" s="36">
        <f>VLOOKUP($H315,[1]EDA!$H$6:$BN$980,Q$1,FALSE)</f>
        <v>6</v>
      </c>
      <c r="R315" s="36">
        <f>VLOOKUP($H315,[1]EDA!$H$6:$BN$980,R$1,FALSE)</f>
        <v>10</v>
      </c>
      <c r="S315" s="36">
        <f>VLOOKUP($H315,[1]EDA!$H$6:$BN$980,S$1,FALSE)</f>
        <v>2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122</v>
      </c>
      <c r="W315" s="10">
        <f t="shared" si="44"/>
        <v>100</v>
      </c>
      <c r="X315" s="17">
        <f t="shared" si="45"/>
        <v>0.81967213114754101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10</v>
      </c>
      <c r="BJ315" s="36">
        <f>VLOOKUP($H315,[4]IRA!$H$7:$CS$981,BJ$1,FALSE)</f>
        <v>11</v>
      </c>
      <c r="BK315" s="36">
        <f>VLOOKUP($H315,[4]IRA!$H$7:$CS$981,BK$1,FALSE)</f>
        <v>29</v>
      </c>
      <c r="BL315" s="36">
        <f>VLOOKUP($H315,[4]IRA!$H$7:$CS$981,BL$1,FALSE)</f>
        <v>1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177.49</v>
      </c>
      <c r="BP315" s="10">
        <f t="shared" si="50"/>
        <v>145</v>
      </c>
      <c r="BQ315" s="17">
        <f t="shared" si="51"/>
        <v>0.81694743365823419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24</v>
      </c>
      <c r="P316" s="36">
        <f>VLOOKUP($H316,[1]EDA!$H$6:$BN$980,P$1,FALSE)</f>
        <v>7</v>
      </c>
      <c r="Q316" s="36">
        <f>VLOOKUP($H316,[1]EDA!$H$6:$BN$980,Q$1,FALSE)</f>
        <v>12</v>
      </c>
      <c r="R316" s="36">
        <f>VLOOKUP($H316,[1]EDA!$H$6:$BN$980,R$1,FALSE)</f>
        <v>12</v>
      </c>
      <c r="S316" s="36">
        <f>VLOOKUP($H316,[1]EDA!$H$6:$BN$980,S$1,FALSE)</f>
        <v>18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164.7</v>
      </c>
      <c r="W316" s="10">
        <f t="shared" si="44"/>
        <v>123</v>
      </c>
      <c r="X316" s="17">
        <f t="shared" si="45"/>
        <v>0.74681238615664847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2</v>
      </c>
      <c r="AV316" s="36">
        <f>VLOOKUP($H316,[3]IRA!$H$6:$BN$980,AV$1,FALSE)</f>
        <v>2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4</v>
      </c>
      <c r="BB316" s="17">
        <f t="shared" si="49"/>
        <v>24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40</v>
      </c>
      <c r="BI316" s="36">
        <f>VLOOKUP($H316,[4]IRA!$H$7:$CS$981,BI$1,FALSE)</f>
        <v>9</v>
      </c>
      <c r="BJ316" s="36">
        <f>VLOOKUP($H316,[4]IRA!$H$7:$CS$981,BJ$1,FALSE)</f>
        <v>6</v>
      </c>
      <c r="BK316" s="36">
        <f>VLOOKUP($H316,[4]IRA!$H$7:$CS$981,BK$1,FALSE)</f>
        <v>2</v>
      </c>
      <c r="BL316" s="36">
        <f>VLOOKUP($H316,[4]IRA!$H$7:$CS$981,BL$1,FALSE)</f>
        <v>9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117.03999999999999</v>
      </c>
      <c r="BP316" s="10">
        <f t="shared" si="50"/>
        <v>90</v>
      </c>
      <c r="BQ316" s="17">
        <f t="shared" si="51"/>
        <v>0.76896787423103219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19</v>
      </c>
      <c r="Q317" s="36">
        <f>VLOOKUP($H317,[1]EDA!$H$6:$BN$980,Q$1,FALSE)</f>
        <v>25</v>
      </c>
      <c r="R317" s="36">
        <f>VLOOKUP($H317,[1]EDA!$H$6:$BN$980,R$1,FALSE)</f>
        <v>21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136.76666666666668</v>
      </c>
      <c r="W317" s="10">
        <f t="shared" si="44"/>
        <v>137</v>
      </c>
      <c r="X317" s="17">
        <f t="shared" si="45"/>
        <v>1.0017060687301973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6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6</v>
      </c>
      <c r="AM317" s="17">
        <f t="shared" si="47"/>
        <v>3.4615384615384617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2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5</v>
      </c>
      <c r="BB317" s="17">
        <f t="shared" si="49"/>
        <v>2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26</v>
      </c>
      <c r="BK317" s="36">
        <f>VLOOKUP($H317,[4]IRA!$H$7:$CS$981,BK$1,FALSE)</f>
        <v>61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142.39999999999998</v>
      </c>
      <c r="BP317" s="10">
        <f t="shared" si="50"/>
        <v>191</v>
      </c>
      <c r="BQ317" s="17">
        <f t="shared" si="51"/>
        <v>1.3412921348314608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31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54</v>
      </c>
      <c r="X318" s="17">
        <f t="shared" si="45"/>
        <v>1.3630626840555322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29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164</v>
      </c>
      <c r="BQ318" s="17">
        <f t="shared" si="51"/>
        <v>0.62055395792341461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6</v>
      </c>
      <c r="R319" s="36">
        <f>VLOOKUP($H319,[1]EDA!$H$6:$BN$980,R$1,FALSE)</f>
        <v>8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49.416666666666664</v>
      </c>
      <c r="W319" s="10">
        <f t="shared" si="44"/>
        <v>45</v>
      </c>
      <c r="X319" s="17">
        <f t="shared" si="45"/>
        <v>0.91062394603709951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11</v>
      </c>
      <c r="BK319" s="36">
        <f>VLOOKUP($H319,[4]IRA!$H$7:$CS$981,BK$1,FALSE)</f>
        <v>18</v>
      </c>
      <c r="BL319" s="36">
        <f>VLOOKUP($H319,[4]IRA!$H$7:$CS$981,BL$1,FALSE)</f>
        <v>6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134.55000000000001</v>
      </c>
      <c r="BP319" s="10">
        <f t="shared" si="50"/>
        <v>118</v>
      </c>
      <c r="BQ319" s="17">
        <f t="shared" si="51"/>
        <v>0.87699739873652904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6</v>
      </c>
      <c r="Q320" s="36">
        <f>VLOOKUP($H320,[1]EDA!$H$6:$BN$980,Q$1,FALSE)</f>
        <v>2</v>
      </c>
      <c r="R320" s="36">
        <f>VLOOKUP($H320,[1]EDA!$H$6:$BN$980,R$1,FALSE)</f>
        <v>1</v>
      </c>
      <c r="S320" s="36">
        <f>VLOOKUP($H320,[1]EDA!$H$6:$BN$980,S$1,FALSE)</f>
        <v>1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23</v>
      </c>
      <c r="X320" s="17">
        <f t="shared" si="45"/>
        <v>0.75204359673024523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3</v>
      </c>
      <c r="BK320" s="36">
        <f>VLOOKUP($H320,[4]IRA!$H$7:$CS$981,BK$1,FALSE)</f>
        <v>1</v>
      </c>
      <c r="BL320" s="36">
        <f>VLOOKUP($H320,[4]IRA!$H$7:$CS$981,BL$1,FALSE)</f>
        <v>2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19</v>
      </c>
      <c r="BQ320" s="17">
        <f t="shared" si="51"/>
        <v>0.88578088578088576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10</v>
      </c>
      <c r="Q321" s="36">
        <f>VLOOKUP($H321,[1]EDA!$H$6:$BN$980,Q$1,FALSE)</f>
        <v>2</v>
      </c>
      <c r="R321" s="36">
        <f>VLOOKUP($H321,[1]EDA!$H$6:$BN$980,R$1,FALSE)</f>
        <v>10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113.71666666666667</v>
      </c>
      <c r="W321" s="10">
        <f t="shared" si="44"/>
        <v>49</v>
      </c>
      <c r="X321" s="17">
        <f t="shared" si="45"/>
        <v>0.43089550051297082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5</v>
      </c>
      <c r="BJ321" s="36">
        <f>VLOOKUP($H321,[4]IRA!$H$7:$CS$981,BJ$1,FALSE)</f>
        <v>9</v>
      </c>
      <c r="BK321" s="36">
        <f>VLOOKUP($H321,[4]IRA!$H$7:$CS$981,BK$1,FALSE)</f>
        <v>16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45.3</v>
      </c>
      <c r="BP321" s="10">
        <f t="shared" si="50"/>
        <v>54</v>
      </c>
      <c r="BQ321" s="17">
        <f t="shared" si="51"/>
        <v>1.1920529801324504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27</v>
      </c>
      <c r="Q322" s="36">
        <f>VLOOKUP($H322,[1]EDA!$H$6:$BN$980,Q$1,FALSE)</f>
        <v>26</v>
      </c>
      <c r="R322" s="36">
        <f>VLOOKUP($H322,[1]EDA!$H$6:$BN$980,R$1,FALSE)</f>
        <v>12</v>
      </c>
      <c r="S322" s="36">
        <f>VLOOKUP($H322,[1]EDA!$H$6:$BN$980,S$1,FALSE)</f>
        <v>4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102</v>
      </c>
      <c r="W322" s="10">
        <f t="shared" si="44"/>
        <v>137</v>
      </c>
      <c r="X322" s="17">
        <f t="shared" si="45"/>
        <v>1.3431372549019607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15</v>
      </c>
      <c r="BJ322" s="36">
        <f>VLOOKUP($H322,[4]IRA!$H$7:$CS$981,BJ$1,FALSE)</f>
        <v>37</v>
      </c>
      <c r="BK322" s="36">
        <f>VLOOKUP($H322,[4]IRA!$H$7:$CS$981,BK$1,FALSE)</f>
        <v>29</v>
      </c>
      <c r="BL322" s="36">
        <f>VLOOKUP($H322,[4]IRA!$H$7:$CS$981,BL$1,FALSE)</f>
        <v>18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353.09000000000003</v>
      </c>
      <c r="BP322" s="10">
        <f t="shared" si="50"/>
        <v>280</v>
      </c>
      <c r="BQ322" s="17">
        <f t="shared" si="51"/>
        <v>0.79299895210852744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1</v>
      </c>
      <c r="Q323" s="36">
        <f>VLOOKUP($H323,[1]EDA!$H$6:$BN$980,Q$1,FALSE)</f>
        <v>1</v>
      </c>
      <c r="R323" s="36">
        <f>VLOOKUP($H323,[1]EDA!$H$6:$BN$980,R$1,FALSE)</f>
        <v>1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29</v>
      </c>
      <c r="X323" s="17">
        <f t="shared" si="45"/>
        <v>0.30758352483648577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2</v>
      </c>
      <c r="BJ323" s="36">
        <f>VLOOKUP($H323,[4]IRA!$H$7:$CS$981,BJ$1,FALSE)</f>
        <v>25</v>
      </c>
      <c r="BK323" s="36">
        <f>VLOOKUP($H323,[4]IRA!$H$7:$CS$981,BK$1,FALSE)</f>
        <v>10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90</v>
      </c>
      <c r="BQ323" s="17">
        <f t="shared" si="51"/>
        <v>0.86998550024166277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2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23.083333333333332</v>
      </c>
      <c r="W324" s="10">
        <f t="shared" si="44"/>
        <v>12</v>
      </c>
      <c r="X324" s="17">
        <f t="shared" si="45"/>
        <v>0.5198555956678701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6</v>
      </c>
      <c r="BJ324" s="36">
        <f>VLOOKUP($H324,[4]IRA!$H$7:$CS$981,BJ$1,FALSE)</f>
        <v>20</v>
      </c>
      <c r="BK324" s="36">
        <f>VLOOKUP($H324,[4]IRA!$H$7:$CS$981,BK$1,FALSE)</f>
        <v>17</v>
      </c>
      <c r="BL324" s="36">
        <f>VLOOKUP($H324,[4]IRA!$H$7:$CS$981,BL$1,FALSE)</f>
        <v>8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93.6</v>
      </c>
      <c r="BP324" s="10">
        <f t="shared" si="50"/>
        <v>96</v>
      </c>
      <c r="BQ324" s="17">
        <f t="shared" si="51"/>
        <v>1.0256410256410258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2</v>
      </c>
      <c r="Q325" s="36">
        <f>VLOOKUP($H325,[1]EDA!$H$6:$BN$980,Q$1,FALSE)</f>
        <v>12</v>
      </c>
      <c r="R325" s="36">
        <f>VLOOKUP($H325,[1]EDA!$H$6:$BN$980,R$1,FALSE)</f>
        <v>4</v>
      </c>
      <c r="S325" s="36">
        <f>VLOOKUP($H325,[1]EDA!$H$6:$BN$980,S$1,FALSE)</f>
        <v>8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210.98333333333332</v>
      </c>
      <c r="W325" s="10">
        <f t="shared" si="44"/>
        <v>79</v>
      </c>
      <c r="X325" s="17">
        <f t="shared" si="45"/>
        <v>0.3744371593332807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20</v>
      </c>
      <c r="AV325" s="36">
        <f>VLOOKUP($H325,[3]IRA!$H$6:$BN$980,AV$1,FALSE)</f>
        <v>0</v>
      </c>
      <c r="AW325" s="36">
        <f>VLOOKUP($H325,[3]IRA!$H$6:$BN$980,AW$1,FALSE)</f>
        <v>2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12</v>
      </c>
      <c r="BA325" s="20">
        <f t="shared" si="48"/>
        <v>22</v>
      </c>
      <c r="BB325" s="17">
        <f t="shared" si="49"/>
        <v>1.8333333333333333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20</v>
      </c>
      <c r="BJ325" s="36">
        <f>VLOOKUP($H325,[4]IRA!$H$7:$CS$981,BJ$1,FALSE)</f>
        <v>53</v>
      </c>
      <c r="BK325" s="36">
        <f>VLOOKUP($H325,[4]IRA!$H$7:$CS$981,BK$1,FALSE)</f>
        <v>5</v>
      </c>
      <c r="BL325" s="36">
        <f>VLOOKUP($H325,[4]IRA!$H$7:$CS$981,BL$1,FALSE)</f>
        <v>7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159.94</v>
      </c>
      <c r="BP325" s="10">
        <f t="shared" si="50"/>
        <v>167</v>
      </c>
      <c r="BQ325" s="17">
        <f t="shared" si="51"/>
        <v>1.0441415530824059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2</v>
      </c>
      <c r="R326" s="36">
        <f>VLOOKUP($H326,[1]EDA!$H$6:$BN$980,R$1,FALSE)</f>
        <v>6</v>
      </c>
      <c r="S326" s="36">
        <f>VLOOKUP($H326,[1]EDA!$H$6:$BN$980,S$1,FALSE)</f>
        <v>2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21.333333333333332</v>
      </c>
      <c r="W326" s="10">
        <f t="shared" si="44"/>
        <v>26</v>
      </c>
      <c r="X326" s="17">
        <f t="shared" si="45"/>
        <v>1.21875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4</v>
      </c>
      <c r="BK326" s="36">
        <f>VLOOKUP($H326,[4]IRA!$H$7:$CS$981,BK$1,FALSE)</f>
        <v>5</v>
      </c>
      <c r="BL326" s="36">
        <f>VLOOKUP($H326,[4]IRA!$H$7:$CS$981,BL$1,FALSE)</f>
        <v>3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23.4</v>
      </c>
      <c r="BP326" s="10">
        <f t="shared" si="50"/>
        <v>24</v>
      </c>
      <c r="BQ326" s="17">
        <f t="shared" si="51"/>
        <v>1.0256410256410258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108</v>
      </c>
      <c r="X327" s="17">
        <f t="shared" si="45"/>
        <v>1.5337278106508878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19</v>
      </c>
      <c r="BQ327" s="17">
        <f t="shared" si="51"/>
        <v>0.54007959067652078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1</v>
      </c>
      <c r="R328" s="36">
        <f>VLOOKUP($H328,[1]EDA!$H$6:$BN$980,R$1,FALSE)</f>
        <v>1</v>
      </c>
      <c r="S328" s="36">
        <f>VLOOKUP($H328,[1]EDA!$H$6:$BN$980,S$1,FALSE)</f>
        <v>3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20.25</v>
      </c>
      <c r="W328" s="10">
        <f t="shared" si="44"/>
        <v>23</v>
      </c>
      <c r="X328" s="17">
        <f t="shared" si="45"/>
        <v>1.1358024691358024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4</v>
      </c>
      <c r="BL328" s="36">
        <f>VLOOKUP($H328,[4]IRA!$H$7:$CS$981,BL$1,FALSE)</f>
        <v>1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53</v>
      </c>
      <c r="BQ328" s="17">
        <f t="shared" si="51"/>
        <v>0.59085841694537344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2</v>
      </c>
      <c r="R329" s="36">
        <f>VLOOKUP($H329,[1]EDA!$H$6:$BN$980,R$1,FALSE)</f>
        <v>3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15</v>
      </c>
      <c r="X329" s="17">
        <f t="shared" si="45"/>
        <v>0.63559322033898302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1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8</v>
      </c>
      <c r="BJ329" s="36">
        <f>VLOOKUP($H329,[4]IRA!$H$7:$CS$981,BJ$1,FALSE)</f>
        <v>8</v>
      </c>
      <c r="BK329" s="36">
        <f>VLOOKUP($H329,[4]IRA!$H$7:$CS$981,BK$1,FALSE)</f>
        <v>11</v>
      </c>
      <c r="BL329" s="36">
        <f>VLOOKUP($H329,[4]IRA!$H$7:$CS$981,BL$1,FALSE)</f>
        <v>4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91.649999999999991</v>
      </c>
      <c r="BP329" s="10">
        <f t="shared" si="50"/>
        <v>76</v>
      </c>
      <c r="BQ329" s="17">
        <f t="shared" si="51"/>
        <v>0.82924168030551015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2</v>
      </c>
      <c r="R330" s="36">
        <f>VLOOKUP($H330,[1]EDA!$H$6:$BN$980,R$1,FALSE)</f>
        <v>6</v>
      </c>
      <c r="S330" s="36">
        <f>VLOOKUP($H330,[1]EDA!$H$6:$BN$980,S$1,FALSE)</f>
        <v>1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32</v>
      </c>
      <c r="X330" s="17">
        <f t="shared" si="45"/>
        <v>0.83297180043383956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2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2</v>
      </c>
      <c r="BB330" s="17">
        <f t="shared" si="49"/>
        <v>1.7142857142857142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11</v>
      </c>
      <c r="BK330" s="36">
        <f>VLOOKUP($H330,[4]IRA!$H$7:$CS$981,BK$1,FALSE)</f>
        <v>1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25</v>
      </c>
      <c r="BQ330" s="17">
        <f t="shared" si="51"/>
        <v>1.066552901023891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1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4</v>
      </c>
      <c r="X331" s="17">
        <f t="shared" si="45"/>
        <v>0.2711864406779661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2</v>
      </c>
      <c r="BK331" s="36">
        <f>VLOOKUP($H331,[4]IRA!$H$7:$CS$981,BK$1,FALSE)</f>
        <v>6</v>
      </c>
      <c r="BL331" s="36">
        <f>VLOOKUP($H331,[4]IRA!$H$7:$CS$981,BL$1,FALSE)</f>
        <v>10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103.35</v>
      </c>
      <c r="BP331" s="10">
        <f t="shared" si="50"/>
        <v>81</v>
      </c>
      <c r="BQ331" s="17">
        <f t="shared" si="51"/>
        <v>0.78374455732946302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4</v>
      </c>
      <c r="P332" s="36">
        <f>VLOOKUP($H332,[1]EDA!$H$6:$BN$980,P$1,FALSE)</f>
        <v>3</v>
      </c>
      <c r="Q332" s="36">
        <f>VLOOKUP($H332,[1]EDA!$H$6:$BN$980,Q$1,FALSE)</f>
        <v>0</v>
      </c>
      <c r="R332" s="36">
        <f>VLOOKUP($H332,[1]EDA!$H$6:$BN$980,R$1,FALSE)</f>
        <v>6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44.016666666666666</v>
      </c>
      <c r="W332" s="10">
        <f t="shared" si="44"/>
        <v>26</v>
      </c>
      <c r="X332" s="17">
        <f t="shared" si="45"/>
        <v>0.59068534645967441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6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6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21</v>
      </c>
      <c r="BI332" s="36">
        <f>VLOOKUP($H332,[4]IRA!$H$7:$CS$981,BI$1,FALSE)</f>
        <v>2</v>
      </c>
      <c r="BJ332" s="36">
        <f>VLOOKUP($H332,[4]IRA!$H$7:$CS$981,BJ$1,FALSE)</f>
        <v>1</v>
      </c>
      <c r="BK332" s="36">
        <f>VLOOKUP($H332,[4]IRA!$H$7:$CS$981,BK$1,FALSE)</f>
        <v>25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15.599999999999998</v>
      </c>
      <c r="BP332" s="10">
        <f t="shared" si="50"/>
        <v>52</v>
      </c>
      <c r="BQ332" s="17">
        <f t="shared" si="51"/>
        <v>3.3333333333333339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6</v>
      </c>
      <c r="Q333" s="36">
        <f>VLOOKUP($H333,[1]EDA!$H$6:$BN$980,Q$1,FALSE)</f>
        <v>10</v>
      </c>
      <c r="R333" s="36">
        <f>VLOOKUP($H333,[1]EDA!$H$6:$BN$980,R$1,FALSE)</f>
        <v>2</v>
      </c>
      <c r="S333" s="36">
        <f>VLOOKUP($H333,[1]EDA!$H$6:$BN$980,S$1,FALSE)</f>
        <v>2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71</v>
      </c>
      <c r="X333" s="17">
        <f t="shared" si="45"/>
        <v>1.3523809523809525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1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1</v>
      </c>
      <c r="BB333" s="17">
        <f t="shared" si="49"/>
        <v>0.5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8</v>
      </c>
      <c r="BJ333" s="36">
        <f>VLOOKUP($H333,[4]IRA!$H$7:$CS$981,BJ$1,FALSE)</f>
        <v>4</v>
      </c>
      <c r="BK333" s="36">
        <f>VLOOKUP($H333,[4]IRA!$H$7:$CS$981,BK$1,FALSE)</f>
        <v>7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85.839999999999989</v>
      </c>
      <c r="BP333" s="10">
        <f t="shared" si="50"/>
        <v>67</v>
      </c>
      <c r="BQ333" s="17">
        <f t="shared" si="51"/>
        <v>0.78052190121155651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5</v>
      </c>
      <c r="Q334" s="36">
        <f>VLOOKUP($H334,[1]EDA!$H$6:$BN$980,Q$1,FALSE)</f>
        <v>15</v>
      </c>
      <c r="R334" s="36">
        <f>VLOOKUP($H334,[1]EDA!$H$6:$BN$980,R$1,FALSE)</f>
        <v>8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60.583333333333336</v>
      </c>
      <c r="W334" s="10">
        <f t="shared" si="44"/>
        <v>48</v>
      </c>
      <c r="X334" s="17">
        <f t="shared" si="45"/>
        <v>0.79229711141678127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1</v>
      </c>
      <c r="AF334" s="36">
        <f>VLOOKUP($H334,[2]EDA!$H$6:$AY$980,AF$1,FALSE)</f>
        <v>1</v>
      </c>
      <c r="AG334" s="36">
        <f>VLOOKUP($H334,[2]EDA!$H$6:$AY$980,AG$1,FALSE)</f>
        <v>1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4</v>
      </c>
      <c r="AM334" s="17">
        <f t="shared" si="47"/>
        <v>0.83916083916083917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12</v>
      </c>
      <c r="BJ334" s="36">
        <f>VLOOKUP($H334,[4]IRA!$H$7:$CS$981,BJ$1,FALSE)</f>
        <v>13</v>
      </c>
      <c r="BK334" s="36">
        <f>VLOOKUP($H334,[4]IRA!$H$7:$CS$981,BK$1,FALSE)</f>
        <v>6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128.75</v>
      </c>
      <c r="BP334" s="10">
        <f t="shared" si="50"/>
        <v>107</v>
      </c>
      <c r="BQ334" s="17">
        <f t="shared" si="51"/>
        <v>0.83106796116504855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2</v>
      </c>
      <c r="R335" s="36">
        <f>VLOOKUP($H335,[1]EDA!$H$6:$BN$980,R$1,FALSE)</f>
        <v>4</v>
      </c>
      <c r="S335" s="36">
        <f>VLOOKUP($H335,[1]EDA!$H$6:$BN$980,S$1,FALSE)</f>
        <v>1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12.083333333333334</v>
      </c>
      <c r="W335" s="10">
        <f t="shared" si="44"/>
        <v>21</v>
      </c>
      <c r="X335" s="17">
        <f t="shared" si="45"/>
        <v>1.7379310344827585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1</v>
      </c>
      <c r="BK335" s="36">
        <f>VLOOKUP($H335,[4]IRA!$H$7:$CS$981,BK$1,FALSE)</f>
        <v>8</v>
      </c>
      <c r="BL335" s="36">
        <f>VLOOKUP($H335,[4]IRA!$H$7:$CS$981,BL$1,FALSE)</f>
        <v>3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52.69</v>
      </c>
      <c r="BP335" s="10">
        <f t="shared" si="50"/>
        <v>44</v>
      </c>
      <c r="BQ335" s="17">
        <f t="shared" si="51"/>
        <v>0.83507306889352817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1</v>
      </c>
      <c r="R336" s="36">
        <f>VLOOKUP($H336,[1]EDA!$H$6:$BN$980,R$1,FALSE)</f>
        <v>1</v>
      </c>
      <c r="S336" s="36">
        <f>VLOOKUP($H336,[1]EDA!$H$6:$BN$980,S$1,FALSE)</f>
        <v>4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23.216666666666665</v>
      </c>
      <c r="W336" s="10">
        <f t="shared" si="44"/>
        <v>14</v>
      </c>
      <c r="X336" s="17">
        <f t="shared" si="45"/>
        <v>0.60301507537688448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3</v>
      </c>
      <c r="BK336" s="36">
        <f>VLOOKUP($H336,[4]IRA!$H$7:$CS$981,BK$1,FALSE)</f>
        <v>9</v>
      </c>
      <c r="BL336" s="36">
        <f>VLOOKUP($H336,[4]IRA!$H$7:$CS$981,BL$1,FALSE)</f>
        <v>8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56.55</v>
      </c>
      <c r="BP336" s="10">
        <f t="shared" si="50"/>
        <v>54</v>
      </c>
      <c r="BQ336" s="17">
        <f t="shared" si="51"/>
        <v>0.9549071618037136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9</v>
      </c>
      <c r="X337" s="17">
        <f t="shared" si="45"/>
        <v>0.3517915309446254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2</v>
      </c>
      <c r="BK337" s="36">
        <f>VLOOKUP($H337,[4]IRA!$H$7:$CS$981,BK$1,FALSE)</f>
        <v>0</v>
      </c>
      <c r="BL337" s="36">
        <f>VLOOKUP($H337,[4]IRA!$H$7:$CS$981,BL$1,FALSE)</f>
        <v>3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23.4</v>
      </c>
      <c r="BP337" s="10">
        <f t="shared" si="50"/>
        <v>27</v>
      </c>
      <c r="BQ337" s="17">
        <f t="shared" si="51"/>
        <v>1.153846153846154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14</v>
      </c>
      <c r="Q338" s="36">
        <f>VLOOKUP($H338,[1]EDA!$H$6:$BN$980,Q$1,FALSE)</f>
        <v>17</v>
      </c>
      <c r="R338" s="36">
        <f>VLOOKUP($H338,[1]EDA!$H$6:$BN$980,R$1,FALSE)</f>
        <v>15</v>
      </c>
      <c r="S338" s="36">
        <f>VLOOKUP($H338,[1]EDA!$H$6:$BN$980,S$1,FALSE)</f>
        <v>10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111.60000000000001</v>
      </c>
      <c r="W338" s="10">
        <f t="shared" si="44"/>
        <v>115</v>
      </c>
      <c r="X338" s="17">
        <f t="shared" si="45"/>
        <v>1.0304659498207884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2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24</v>
      </c>
      <c r="BJ338" s="36">
        <f>VLOOKUP($H338,[4]IRA!$H$7:$CS$981,BJ$1,FALSE)</f>
        <v>26</v>
      </c>
      <c r="BK338" s="36">
        <f>VLOOKUP($H338,[4]IRA!$H$7:$CS$981,BK$1,FALSE)</f>
        <v>24</v>
      </c>
      <c r="BL338" s="36">
        <f>VLOOKUP($H338,[4]IRA!$H$7:$CS$981,BL$1,FALSE)</f>
        <v>18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349.04999999999995</v>
      </c>
      <c r="BP338" s="10">
        <f t="shared" si="50"/>
        <v>262</v>
      </c>
      <c r="BQ338" s="17">
        <f t="shared" si="51"/>
        <v>0.75060879530153279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15</v>
      </c>
      <c r="Q339" s="36">
        <f>VLOOKUP($H339,[1]EDA!$H$6:$BN$980,Q$1,FALSE)</f>
        <v>33</v>
      </c>
      <c r="R339" s="36">
        <f>VLOOKUP($H339,[1]EDA!$H$6:$BN$980,R$1,FALSE)</f>
        <v>18</v>
      </c>
      <c r="S339" s="36">
        <f>VLOOKUP($H339,[1]EDA!$H$6:$BN$980,S$1,FALSE)</f>
        <v>19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194.46666666666667</v>
      </c>
      <c r="W339" s="10">
        <f t="shared" si="44"/>
        <v>175</v>
      </c>
      <c r="X339" s="17">
        <f t="shared" si="45"/>
        <v>0.89989715461090158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5</v>
      </c>
      <c r="AG339" s="36">
        <f>VLOOKUP($H339,[2]EDA!$H$6:$AY$980,AG$1,FALSE)</f>
        <v>0</v>
      </c>
      <c r="AH339" s="36">
        <f>VLOOKUP($H339,[2]EDA!$H$6:$AY$980,AH$1,FALSE)</f>
        <v>2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22</v>
      </c>
      <c r="AM339" s="17">
        <f t="shared" si="47"/>
        <v>4.2307692307692308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7</v>
      </c>
      <c r="BB339" s="17">
        <f t="shared" si="49"/>
        <v>0.77634011090573007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53</v>
      </c>
      <c r="BJ339" s="36">
        <f>VLOOKUP($H339,[4]IRA!$H$7:$CS$981,BJ$1,FALSE)</f>
        <v>23</v>
      </c>
      <c r="BK339" s="36">
        <f>VLOOKUP($H339,[4]IRA!$H$7:$CS$981,BK$1,FALSE)</f>
        <v>44</v>
      </c>
      <c r="BL339" s="36">
        <f>VLOOKUP($H339,[4]IRA!$H$7:$CS$981,BL$1,FALSE)</f>
        <v>44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501.59999999999997</v>
      </c>
      <c r="BP339" s="10">
        <f t="shared" si="50"/>
        <v>421</v>
      </c>
      <c r="BQ339" s="17">
        <f t="shared" si="51"/>
        <v>0.83931419457735257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24</v>
      </c>
      <c r="R340" s="36">
        <f>VLOOKUP($H340,[1]EDA!$H$6:$BN$980,R$1,FALSE)</f>
        <v>9</v>
      </c>
      <c r="S340" s="36">
        <f>VLOOKUP($H340,[1]EDA!$H$6:$BN$980,S$1,FALSE)</f>
        <v>10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226.31666666666666</v>
      </c>
      <c r="W340" s="10">
        <f t="shared" si="44"/>
        <v>150</v>
      </c>
      <c r="X340" s="17">
        <f t="shared" si="45"/>
        <v>0.66278812872818327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1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2</v>
      </c>
      <c r="AM340" s="17">
        <f t="shared" si="47"/>
        <v>0.20979020979020979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1</v>
      </c>
      <c r="AV340" s="36">
        <f>VLOOKUP($H340,[3]IRA!$H$6:$BN$980,AV$1,FALSE)</f>
        <v>4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8.3333333333333339</v>
      </c>
      <c r="BA340" s="20">
        <f t="shared" si="48"/>
        <v>16</v>
      </c>
      <c r="BB340" s="17">
        <f t="shared" si="49"/>
        <v>1.92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37</v>
      </c>
      <c r="BJ340" s="36">
        <f>VLOOKUP($H340,[4]IRA!$H$7:$CS$981,BJ$1,FALSE)</f>
        <v>14</v>
      </c>
      <c r="BK340" s="36">
        <f>VLOOKUP($H340,[4]IRA!$H$7:$CS$981,BK$1,FALSE)</f>
        <v>41</v>
      </c>
      <c r="BL340" s="36">
        <f>VLOOKUP($H340,[4]IRA!$H$7:$CS$981,BL$1,FALSE)</f>
        <v>30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361.96999999999997</v>
      </c>
      <c r="BP340" s="10">
        <f t="shared" si="50"/>
        <v>291</v>
      </c>
      <c r="BQ340" s="17">
        <f t="shared" si="51"/>
        <v>0.80393402768185218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3</v>
      </c>
      <c r="R341" s="36">
        <f>VLOOKUP($H341,[1]EDA!$H$6:$BN$980,R$1,FALSE)</f>
        <v>3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8</v>
      </c>
      <c r="X341" s="17">
        <f t="shared" si="45"/>
        <v>2.4615384615384617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1</v>
      </c>
      <c r="BK341" s="36">
        <f>VLOOKUP($H341,[4]IRA!$H$7:$CS$981,BK$1,FALSE)</f>
        <v>2</v>
      </c>
      <c r="BL341" s="36">
        <f>VLOOKUP($H341,[4]IRA!$H$7:$CS$981,BL$1,FALSE)</f>
        <v>2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11.7</v>
      </c>
      <c r="BP341" s="10">
        <f t="shared" si="50"/>
        <v>13</v>
      </c>
      <c r="BQ341" s="17">
        <f t="shared" si="51"/>
        <v>1.1111111111111112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12</v>
      </c>
      <c r="Q342" s="36">
        <f>VLOOKUP($H342,[1]EDA!$H$6:$BN$980,Q$1,FALSE)</f>
        <v>11</v>
      </c>
      <c r="R342" s="36">
        <f>VLOOKUP($H342,[1]EDA!$H$6:$BN$980,R$1,FALSE)</f>
        <v>14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77.416666666666657</v>
      </c>
      <c r="W342" s="10">
        <f t="shared" si="44"/>
        <v>115</v>
      </c>
      <c r="X342" s="17">
        <f t="shared" si="45"/>
        <v>1.4854682454251886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2</v>
      </c>
      <c r="AM342" s="17">
        <f t="shared" si="47"/>
        <v>1.5384615384615383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1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2</v>
      </c>
      <c r="BB342" s="17">
        <f t="shared" si="49"/>
        <v>1.3333333333333333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6</v>
      </c>
      <c r="BJ342" s="36">
        <f>VLOOKUP($H342,[4]IRA!$H$7:$CS$981,BJ$1,FALSE)</f>
        <v>9</v>
      </c>
      <c r="BK342" s="36">
        <f>VLOOKUP($H342,[4]IRA!$H$7:$CS$981,BK$1,FALSE)</f>
        <v>8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52.7</v>
      </c>
      <c r="BP342" s="10">
        <f t="shared" si="50"/>
        <v>51</v>
      </c>
      <c r="BQ342" s="17">
        <f t="shared" si="51"/>
        <v>0.96774193548387089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3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4</v>
      </c>
      <c r="BQ343" s="17">
        <f t="shared" si="51"/>
        <v>2.0512820512820515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1</v>
      </c>
      <c r="S344" s="36">
        <f>VLOOKUP($H344,[1]EDA!$H$6:$BN$980,S$1,FALSE)</f>
        <v>5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11</v>
      </c>
      <c r="X344" s="17">
        <f t="shared" si="45"/>
        <v>1.6296296296296295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3</v>
      </c>
      <c r="BK344" s="36">
        <f>VLOOKUP($H344,[4]IRA!$H$7:$CS$981,BK$1,FALSE)</f>
        <v>3</v>
      </c>
      <c r="BL344" s="36">
        <f>VLOOKUP($H344,[4]IRA!$H$7:$CS$981,BL$1,FALSE)</f>
        <v>1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25.349999999999998</v>
      </c>
      <c r="BP344" s="10">
        <f t="shared" si="50"/>
        <v>22</v>
      </c>
      <c r="BQ344" s="17">
        <f t="shared" si="51"/>
        <v>0.86785009861932949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5</v>
      </c>
      <c r="R345" s="36">
        <f>VLOOKUP($H345,[1]EDA!$H$6:$BN$980,R$1,FALSE)</f>
        <v>6</v>
      </c>
      <c r="S345" s="36">
        <f>VLOOKUP($H345,[1]EDA!$H$6:$BN$980,S$1,FALSE)</f>
        <v>6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85.416666666666671</v>
      </c>
      <c r="W345" s="10">
        <f t="shared" si="44"/>
        <v>74</v>
      </c>
      <c r="X345" s="17">
        <f t="shared" si="45"/>
        <v>0.86634146341463414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1</v>
      </c>
      <c r="BK345" s="36">
        <f>VLOOKUP($H345,[4]IRA!$H$7:$CS$981,BK$1,FALSE)</f>
        <v>4</v>
      </c>
      <c r="BL345" s="36">
        <f>VLOOKUP($H345,[4]IRA!$H$7:$CS$981,BL$1,FALSE)</f>
        <v>40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169.94</v>
      </c>
      <c r="BP345" s="10">
        <f t="shared" si="50"/>
        <v>134</v>
      </c>
      <c r="BQ345" s="17">
        <f t="shared" si="51"/>
        <v>0.78851359303283508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5</v>
      </c>
      <c r="P346" s="36">
        <f>VLOOKUP($H346,[1]EDA!$H$6:$BN$980,P$1,FALSE)</f>
        <v>1</v>
      </c>
      <c r="Q346" s="36">
        <f>VLOOKUP($H346,[1]EDA!$H$6:$BN$980,Q$1,FALSE)</f>
        <v>2</v>
      </c>
      <c r="R346" s="36">
        <f>VLOOKUP($H346,[1]EDA!$H$6:$BN$980,R$1,FALSE)</f>
        <v>1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15.25</v>
      </c>
      <c r="W346" s="10">
        <f t="shared" si="44"/>
        <v>24</v>
      </c>
      <c r="X346" s="17">
        <f t="shared" si="45"/>
        <v>1.5737704918032787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2</v>
      </c>
      <c r="BJ346" s="36">
        <f>VLOOKUP($H346,[4]IRA!$H$7:$CS$981,BJ$1,FALSE)</f>
        <v>5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40.950000000000003</v>
      </c>
      <c r="BP346" s="10">
        <f t="shared" si="50"/>
        <v>28</v>
      </c>
      <c r="BQ346" s="17">
        <f t="shared" si="51"/>
        <v>0.68376068376068366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1</v>
      </c>
      <c r="R347" s="36">
        <f>VLOOKUP($H347,[1]EDA!$H$6:$BN$980,R$1,FALSE)</f>
        <v>1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4.3333333333333339</v>
      </c>
      <c r="W347" s="10">
        <f t="shared" si="44"/>
        <v>6</v>
      </c>
      <c r="X347" s="17">
        <f t="shared" si="45"/>
        <v>1.3846153846153844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2</v>
      </c>
      <c r="BJ347" s="36">
        <f>VLOOKUP($H347,[4]IRA!$H$7:$CS$981,BJ$1,FALSE)</f>
        <v>3</v>
      </c>
      <c r="BK347" s="36">
        <f>VLOOKUP($H347,[4]IRA!$H$7:$CS$981,BK$1,FALSE)</f>
        <v>0</v>
      </c>
      <c r="BL347" s="36">
        <f>VLOOKUP($H347,[4]IRA!$H$7:$CS$981,BL$1,FALSE)</f>
        <v>2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83.929999999999993</v>
      </c>
      <c r="BP347" s="10">
        <f t="shared" si="50"/>
        <v>50</v>
      </c>
      <c r="BQ347" s="17">
        <f t="shared" si="51"/>
        <v>0.59573454068866916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5</v>
      </c>
      <c r="Q348" s="36">
        <f>VLOOKUP($H348,[1]EDA!$H$6:$BN$980,Q$1,FALSE)</f>
        <v>6</v>
      </c>
      <c r="R348" s="36">
        <f>VLOOKUP($H348,[1]EDA!$H$6:$BN$980,R$1,FALSE)</f>
        <v>13</v>
      </c>
      <c r="S348" s="36">
        <f>VLOOKUP($H348,[1]EDA!$H$6:$BN$980,S$1,FALSE)</f>
        <v>9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31.25</v>
      </c>
      <c r="W348" s="10">
        <f t="shared" si="44"/>
        <v>58</v>
      </c>
      <c r="X348" s="17">
        <f t="shared" si="45"/>
        <v>1.8560000000000001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5</v>
      </c>
      <c r="BK348" s="36">
        <f>VLOOKUP($H348,[4]IRA!$H$7:$CS$981,BK$1,FALSE)</f>
        <v>5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99.49</v>
      </c>
      <c r="BP348" s="10">
        <f t="shared" si="50"/>
        <v>65</v>
      </c>
      <c r="BQ348" s="17">
        <f t="shared" si="51"/>
        <v>0.65333199316514223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2</v>
      </c>
      <c r="Q349" s="36">
        <f>VLOOKUP($H349,[1]EDA!$H$6:$BN$980,Q$1,FALSE)</f>
        <v>7</v>
      </c>
      <c r="R349" s="36">
        <f>VLOOKUP($H349,[1]EDA!$H$6:$BN$980,R$1,FALSE)</f>
        <v>2</v>
      </c>
      <c r="S349" s="36">
        <f>VLOOKUP($H349,[1]EDA!$H$6:$BN$980,S$1,FALSE)</f>
        <v>3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46.333333333333336</v>
      </c>
      <c r="W349" s="10">
        <f t="shared" ref="W349:W412" si="52">SUM(J349:U349)</f>
        <v>20</v>
      </c>
      <c r="X349" s="17">
        <f t="shared" ref="X349:X412" si="53">IFERROR(W349/V349,0)</f>
        <v>0.43165467625899279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8</v>
      </c>
      <c r="BJ349" s="36">
        <f>VLOOKUP($H349,[4]IRA!$H$7:$CS$981,BJ$1,FALSE)</f>
        <v>4</v>
      </c>
      <c r="BK349" s="36">
        <f>VLOOKUP($H349,[4]IRA!$H$7:$CS$981,BK$1,FALSE)</f>
        <v>1</v>
      </c>
      <c r="BL349" s="36">
        <f>VLOOKUP($H349,[4]IRA!$H$7:$CS$981,BL$1,FALSE)</f>
        <v>4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93.6</v>
      </c>
      <c r="BP349" s="10">
        <f t="shared" ref="BP349:BP412" si="58">SUM(BC349:BN349)</f>
        <v>69</v>
      </c>
      <c r="BQ349" s="17">
        <f t="shared" ref="BQ349:BQ412" si="59">IFERROR(BP349/BO349,0)</f>
        <v>0.73717948717948723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4</v>
      </c>
      <c r="X350" s="17">
        <f t="shared" si="53"/>
        <v>0.41379310344827591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6</v>
      </c>
      <c r="BQ350" s="17">
        <f t="shared" si="59"/>
        <v>0.51282051282051289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4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12</v>
      </c>
      <c r="X351" s="17">
        <f t="shared" si="53"/>
        <v>0.44171779141104295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1</v>
      </c>
      <c r="BL351" s="36">
        <f>VLOOKUP($H351,[4]IRA!$H$7:$CS$981,BL$1,FALSE)</f>
        <v>1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25.349999999999998</v>
      </c>
      <c r="BP351" s="10">
        <f t="shared" si="58"/>
        <v>15</v>
      </c>
      <c r="BQ351" s="17">
        <f t="shared" si="59"/>
        <v>0.59171597633136097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23</v>
      </c>
      <c r="Q352" s="36">
        <f>VLOOKUP($H352,[1]EDA!$H$6:$BN$980,Q$1,FALSE)</f>
        <v>10</v>
      </c>
      <c r="R352" s="36">
        <f>VLOOKUP($H352,[1]EDA!$H$6:$BN$980,R$1,FALSE)</f>
        <v>11</v>
      </c>
      <c r="S352" s="36">
        <f>VLOOKUP($H352,[1]EDA!$H$6:$BN$980,S$1,FALSE)</f>
        <v>6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119.33333333333333</v>
      </c>
      <c r="W352" s="10">
        <f t="shared" si="52"/>
        <v>129</v>
      </c>
      <c r="X352" s="17">
        <f t="shared" si="53"/>
        <v>1.0810055865921788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10.833333333333334</v>
      </c>
      <c r="AL352" s="39">
        <f t="shared" si="54"/>
        <v>1</v>
      </c>
      <c r="AM352" s="17">
        <f t="shared" si="55"/>
        <v>9.2307692307692299E-2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5</v>
      </c>
      <c r="AU352" s="36">
        <f>VLOOKUP($H352,[3]IRA!$H$6:$BN$980,AU$1,FALSE)</f>
        <v>0</v>
      </c>
      <c r="AV352" s="36">
        <f>VLOOKUP($H352,[3]IRA!$H$6:$BN$980,AV$1,FALSE)</f>
        <v>8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15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31</v>
      </c>
      <c r="BJ352" s="36">
        <f>VLOOKUP($H352,[4]IRA!$H$7:$CS$981,BJ$1,FALSE)</f>
        <v>33</v>
      </c>
      <c r="BK352" s="36">
        <f>VLOOKUP($H352,[4]IRA!$H$7:$CS$981,BK$1,FALSE)</f>
        <v>29</v>
      </c>
      <c r="BL352" s="36">
        <f>VLOOKUP($H352,[4]IRA!$H$7:$CS$981,BL$1,FALSE)</f>
        <v>10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339.34000000000003</v>
      </c>
      <c r="BP352" s="10">
        <f t="shared" si="58"/>
        <v>273</v>
      </c>
      <c r="BQ352" s="17">
        <f t="shared" si="59"/>
        <v>0.80450285849000991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1</v>
      </c>
      <c r="R374" s="36">
        <f>VLOOKUP($H374,[1]EDA!$H$6:$BN$980,R$1,FALSE)</f>
        <v>1</v>
      </c>
      <c r="S374" s="36">
        <f>VLOOKUP($H374,[1]EDA!$H$6:$BN$980,S$1,FALSE)</f>
        <v>3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19.916666666666664</v>
      </c>
      <c r="W374" s="10">
        <f t="shared" si="52"/>
        <v>25</v>
      </c>
      <c r="X374" s="17">
        <f t="shared" si="53"/>
        <v>1.2552301255230127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7</v>
      </c>
      <c r="BK374" s="36">
        <f>VLOOKUP($H374,[4]IRA!$H$7:$CS$981,BK$1,FALSE)</f>
        <v>8</v>
      </c>
      <c r="BL374" s="36">
        <f>VLOOKUP($H374,[4]IRA!$H$7:$CS$981,BL$1,FALSE)</f>
        <v>6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81.94</v>
      </c>
      <c r="BP374" s="10">
        <f t="shared" si="58"/>
        <v>79</v>
      </c>
      <c r="BQ374" s="17">
        <f t="shared" si="59"/>
        <v>0.96412008786917258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2</v>
      </c>
      <c r="R379" s="36">
        <f>VLOOKUP($H379,[1]EDA!$H$6:$BN$980,R$1,FALSE)</f>
        <v>2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8</v>
      </c>
      <c r="X379" s="17">
        <f t="shared" si="53"/>
        <v>0.59627329192546585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1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8</v>
      </c>
      <c r="X380" s="17">
        <f t="shared" si="53"/>
        <v>0.56140350877192979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17</v>
      </c>
      <c r="BJ380" s="36">
        <f>VLOOKUP($H380,[4]IRA!$H$7:$CS$981,BJ$1,FALSE)</f>
        <v>14</v>
      </c>
      <c r="BK380" s="36">
        <f>VLOOKUP($H380,[4]IRA!$H$7:$CS$981,BK$1,FALSE)</f>
        <v>4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5.85</v>
      </c>
      <c r="BP380" s="10">
        <f t="shared" si="58"/>
        <v>39</v>
      </c>
      <c r="BQ380" s="17">
        <f t="shared" si="59"/>
        <v>6.666666666666667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11</v>
      </c>
      <c r="P381" s="36">
        <f>VLOOKUP($H381,[1]EDA!$H$6:$BN$980,P$1,FALSE)</f>
        <v>11</v>
      </c>
      <c r="Q381" s="36">
        <f>VLOOKUP($H381,[1]EDA!$H$6:$BN$980,Q$1,FALSE)</f>
        <v>9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71.916666666666671</v>
      </c>
      <c r="W381" s="10">
        <f t="shared" si="52"/>
        <v>66</v>
      </c>
      <c r="X381" s="17">
        <f t="shared" si="53"/>
        <v>0.91772885283893391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2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2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55</v>
      </c>
      <c r="BI381" s="36">
        <f>VLOOKUP($H381,[4]IRA!$H$7:$CS$981,BI$1,FALSE)</f>
        <v>21</v>
      </c>
      <c r="BJ381" s="36">
        <f>VLOOKUP($H381,[4]IRA!$H$7:$CS$981,BJ$1,FALSE)</f>
        <v>15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189.23</v>
      </c>
      <c r="BP381" s="10">
        <f t="shared" si="58"/>
        <v>191</v>
      </c>
      <c r="BQ381" s="17">
        <f t="shared" si="59"/>
        <v>1.0093536965597423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9</v>
      </c>
      <c r="Q382" s="36">
        <f>VLOOKUP($H382,[1]EDA!$H$6:$BN$980,Q$1,FALSE)</f>
        <v>22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92.766666666666666</v>
      </c>
      <c r="W382" s="10">
        <f t="shared" si="52"/>
        <v>75</v>
      </c>
      <c r="X382" s="17">
        <f t="shared" si="53"/>
        <v>0.8084800574919152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2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10</v>
      </c>
      <c r="BB382" s="17">
        <f t="shared" si="57"/>
        <v>1.0118043844856661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10</v>
      </c>
      <c r="BJ382" s="36">
        <f>VLOOKUP($H382,[4]IRA!$H$7:$CS$981,BJ$1,FALSE)</f>
        <v>21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111.68</v>
      </c>
      <c r="BP382" s="10">
        <f t="shared" si="58"/>
        <v>88</v>
      </c>
      <c r="BQ382" s="17">
        <f t="shared" si="59"/>
        <v>0.78796561604584525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0</v>
      </c>
      <c r="R396" s="36">
        <f>VLOOKUP($H396,[1]EDA!$H$6:$BN$980,R$1,FALSE)</f>
        <v>2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12</v>
      </c>
      <c r="X396" s="17">
        <f t="shared" si="53"/>
        <v>0.34236804564907281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9</v>
      </c>
      <c r="BJ396" s="36">
        <f>VLOOKUP($H396,[4]IRA!$H$7:$CS$981,BJ$1,FALSE)</f>
        <v>1</v>
      </c>
      <c r="BK396" s="36">
        <f>VLOOKUP($H396,[4]IRA!$H$7:$CS$981,BK$1,FALSE)</f>
        <v>11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52.84</v>
      </c>
      <c r="BP396" s="10">
        <f t="shared" si="58"/>
        <v>49</v>
      </c>
      <c r="BQ396" s="17">
        <f t="shared" si="59"/>
        <v>0.92732778198334587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13</v>
      </c>
      <c r="R423" s="36">
        <f>VLOOKUP($H423,[1]EDA!$H$6:$BN$980,R$1,FALSE)</f>
        <v>5</v>
      </c>
      <c r="S423" s="36">
        <f>VLOOKUP($H423,[1]EDA!$H$6:$BN$980,S$1,FALSE)</f>
        <v>11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33.916666666666664</v>
      </c>
      <c r="W423" s="10">
        <f t="shared" si="60"/>
        <v>99</v>
      </c>
      <c r="X423" s="17">
        <f t="shared" si="61"/>
        <v>2.9189189189189193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17</v>
      </c>
      <c r="BK423" s="36">
        <f>VLOOKUP($H423,[4]IRA!$H$7:$CS$981,BK$1,FALSE)</f>
        <v>17</v>
      </c>
      <c r="BL423" s="36">
        <f>VLOOKUP($H423,[4]IRA!$H$7:$CS$981,BL$1,FALSE)</f>
        <v>25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236.04</v>
      </c>
      <c r="BP423" s="10">
        <f t="shared" si="66"/>
        <v>213</v>
      </c>
      <c r="BQ423" s="17">
        <f t="shared" si="67"/>
        <v>0.90238942552109813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10</v>
      </c>
      <c r="R425" s="36">
        <f>VLOOKUP($H425,[1]EDA!$H$6:$BN$980,R$1,FALSE)</f>
        <v>1</v>
      </c>
      <c r="S425" s="36">
        <f>VLOOKUP($H425,[1]EDA!$H$6:$BN$980,S$1,FALSE)</f>
        <v>1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4.5</v>
      </c>
      <c r="W425" s="10">
        <f t="shared" si="60"/>
        <v>32</v>
      </c>
      <c r="X425" s="17">
        <f t="shared" si="61"/>
        <v>7.1111111111111107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1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64.849999999999994</v>
      </c>
      <c r="BP425" s="10">
        <f t="shared" si="66"/>
        <v>36</v>
      </c>
      <c r="BQ425" s="17">
        <f t="shared" si="67"/>
        <v>0.55512721665381659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5</v>
      </c>
      <c r="R426" s="36">
        <f>VLOOKUP($H426,[1]EDA!$H$6:$BN$980,R$1,FALSE)</f>
        <v>3</v>
      </c>
      <c r="S426" s="36">
        <f>VLOOKUP($H426,[1]EDA!$H$6:$BN$980,S$1,FALSE)</f>
        <v>2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31.666666666666668</v>
      </c>
      <c r="W426" s="10">
        <f t="shared" si="60"/>
        <v>31</v>
      </c>
      <c r="X426" s="17">
        <f t="shared" si="61"/>
        <v>0.97894736842105257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2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2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2</v>
      </c>
      <c r="BK426" s="36">
        <f>VLOOKUP($H426,[4]IRA!$H$7:$CS$981,BK$1,FALSE)</f>
        <v>1</v>
      </c>
      <c r="BL426" s="36">
        <f>VLOOKUP($H426,[4]IRA!$H$7:$CS$981,BL$1,FALSE)</f>
        <v>7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25.349999999999998</v>
      </c>
      <c r="BP426" s="10">
        <f t="shared" si="66"/>
        <v>25</v>
      </c>
      <c r="BQ426" s="17">
        <f t="shared" si="67"/>
        <v>0.98619329388560162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9</v>
      </c>
      <c r="P431" s="36">
        <f>VLOOKUP($H431,[1]EDA!$H$6:$BN$980,P$1,FALSE)</f>
        <v>4</v>
      </c>
      <c r="Q431" s="36">
        <f>VLOOKUP($H431,[1]EDA!$H$6:$BN$980,Q$1,FALSE)</f>
        <v>3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76.566666666666677</v>
      </c>
      <c r="W431" s="10">
        <f t="shared" si="60"/>
        <v>36</v>
      </c>
      <c r="X431" s="17">
        <f t="shared" si="61"/>
        <v>0.47017849368741832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21</v>
      </c>
      <c r="BI431" s="36">
        <f>VLOOKUP($H431,[4]IRA!$H$7:$CS$981,BI$1,FALSE)</f>
        <v>6</v>
      </c>
      <c r="BJ431" s="36">
        <f>VLOOKUP($H431,[4]IRA!$H$7:$CS$981,BJ$1,FALSE)</f>
        <v>8</v>
      </c>
      <c r="BK431" s="36">
        <f>VLOOKUP($H431,[4]IRA!$H$7:$CS$981,BK$1,FALSE)</f>
        <v>5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134.55000000000001</v>
      </c>
      <c r="BP431" s="10">
        <f t="shared" si="66"/>
        <v>109</v>
      </c>
      <c r="BQ431" s="17">
        <f t="shared" si="67"/>
        <v>0.81010776662950568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2</v>
      </c>
      <c r="Q434" s="36">
        <f>VLOOKUP($H434,[1]EDA!$H$6:$BN$980,Q$1,FALSE)</f>
        <v>0</v>
      </c>
      <c r="R434" s="36">
        <f>VLOOKUP($H434,[1]EDA!$H$6:$BN$980,R$1,FALSE)</f>
        <v>2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20.083333333333332</v>
      </c>
      <c r="W434" s="10">
        <f t="shared" si="60"/>
        <v>11</v>
      </c>
      <c r="X434" s="17">
        <f t="shared" si="61"/>
        <v>0.5477178423236515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2</v>
      </c>
      <c r="BJ434" s="36">
        <f>VLOOKUP($H434,[4]IRA!$H$7:$CS$981,BJ$1,FALSE)</f>
        <v>0</v>
      </c>
      <c r="BK434" s="36">
        <f>VLOOKUP($H434,[4]IRA!$H$7:$CS$981,BK$1,FALSE)</f>
        <v>32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199.14999999999998</v>
      </c>
      <c r="BP434" s="10">
        <f t="shared" si="66"/>
        <v>136</v>
      </c>
      <c r="BQ434" s="17">
        <f t="shared" si="67"/>
        <v>0.68290233492342467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5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6</v>
      </c>
      <c r="Q435" s="36">
        <f>VLOOKUP($H435,[1]EDA!$H$6:$BN$980,Q$1,FALSE)</f>
        <v>6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67.95</v>
      </c>
      <c r="W435" s="10">
        <f t="shared" si="60"/>
        <v>40</v>
      </c>
      <c r="X435" s="17">
        <f t="shared" si="61"/>
        <v>0.58866813833701248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13</v>
      </c>
      <c r="BH435" s="36">
        <f>VLOOKUP($H435,[4]IRA!$H$7:$CS$981,BH$1,FALSE)</f>
        <v>0</v>
      </c>
      <c r="BI435" s="36">
        <f>VLOOKUP($H435,[4]IRA!$H$7:$CS$981,BI$1,FALSE)</f>
        <v>9</v>
      </c>
      <c r="BJ435" s="36">
        <f>VLOOKUP($H435,[4]IRA!$H$7:$CS$981,BJ$1,FALSE)</f>
        <v>36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50.779999999999994</v>
      </c>
      <c r="BP435" s="10">
        <f t="shared" si="66"/>
        <v>73</v>
      </c>
      <c r="BQ435" s="17">
        <f t="shared" si="67"/>
        <v>1.4375738479716424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11</v>
      </c>
      <c r="P436" s="36">
        <f>VLOOKUP($H436,[1]EDA!$H$6:$BN$980,P$1,FALSE)</f>
        <v>11</v>
      </c>
      <c r="Q436" s="36">
        <f>VLOOKUP($H436,[1]EDA!$H$6:$BN$980,Q$1,FALSE)</f>
        <v>6</v>
      </c>
      <c r="R436" s="36">
        <f>VLOOKUP($H436,[1]EDA!$H$6:$BN$980,R$1,FALSE)</f>
        <v>4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64.5</v>
      </c>
      <c r="W436" s="10">
        <f t="shared" si="60"/>
        <v>50</v>
      </c>
      <c r="X436" s="17">
        <f t="shared" si="61"/>
        <v>0.77519379844961245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11</v>
      </c>
      <c r="BI436" s="36">
        <f>VLOOKUP($H436,[4]IRA!$H$7:$CS$981,BI$1,FALSE)</f>
        <v>13</v>
      </c>
      <c r="BJ436" s="36">
        <f>VLOOKUP($H436,[4]IRA!$H$7:$CS$981,BJ$1,FALSE)</f>
        <v>9</v>
      </c>
      <c r="BK436" s="36">
        <f>VLOOKUP($H436,[4]IRA!$H$7:$CS$981,BK$1,FALSE)</f>
        <v>4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93.92</v>
      </c>
      <c r="BP436" s="10">
        <f t="shared" si="66"/>
        <v>75</v>
      </c>
      <c r="BQ436" s="17">
        <f t="shared" si="67"/>
        <v>0.79855195911413968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1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12</v>
      </c>
      <c r="X437" s="17">
        <f t="shared" si="61"/>
        <v>0.54961832061068705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2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44</v>
      </c>
      <c r="BQ437" s="17">
        <f t="shared" si="67"/>
        <v>0.68376068376068377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2</v>
      </c>
      <c r="R440" s="36">
        <f>VLOOKUP($H440,[1]EDA!$H$6:$BN$980,R$1,FALSE)</f>
        <v>4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29</v>
      </c>
      <c r="X440" s="17">
        <f t="shared" si="61"/>
        <v>0.94308943089430897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5</v>
      </c>
      <c r="BJ440" s="36">
        <f>VLOOKUP($H440,[4]IRA!$H$7:$CS$981,BJ$1,FALSE)</f>
        <v>4</v>
      </c>
      <c r="BK440" s="36">
        <f>VLOOKUP($H440,[4]IRA!$H$7:$CS$981,BK$1,FALSE)</f>
        <v>3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81.98</v>
      </c>
      <c r="BP440" s="10">
        <f t="shared" si="66"/>
        <v>54</v>
      </c>
      <c r="BQ440" s="17">
        <f t="shared" si="67"/>
        <v>0.65869724323005607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1</v>
      </c>
      <c r="R445" s="36">
        <f>VLOOKUP($H445,[1]EDA!$H$6:$BN$980,R$1,FALSE)</f>
        <v>5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25</v>
      </c>
      <c r="X445" s="17">
        <f t="shared" si="61"/>
        <v>0.91185410334346506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2</v>
      </c>
      <c r="BQ445" s="17">
        <f t="shared" si="67"/>
        <v>1.0256410256410258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1</v>
      </c>
      <c r="Q447" s="36">
        <f>VLOOKUP($H447,[1]EDA!$H$6:$BN$980,Q$1,FALSE)</f>
        <v>2</v>
      </c>
      <c r="R447" s="36">
        <f>VLOOKUP($H447,[1]EDA!$H$6:$BN$980,R$1,FALSE)</f>
        <v>1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56.75</v>
      </c>
      <c r="W447" s="10">
        <f t="shared" si="60"/>
        <v>23</v>
      </c>
      <c r="X447" s="17">
        <f t="shared" si="61"/>
        <v>0.40528634361233479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2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44.85</v>
      </c>
      <c r="BP447" s="10">
        <f t="shared" si="66"/>
        <v>27</v>
      </c>
      <c r="BQ447" s="17">
        <f t="shared" si="67"/>
        <v>0.60200668896321063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10</v>
      </c>
      <c r="Q448" s="36">
        <f>VLOOKUP($H448,[1]EDA!$H$6:$BN$980,Q$1,FALSE)</f>
        <v>5</v>
      </c>
      <c r="R448" s="36">
        <f>VLOOKUP($H448,[1]EDA!$H$6:$BN$980,R$1,FALSE)</f>
        <v>3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62.583333333333336</v>
      </c>
      <c r="W448" s="10">
        <f t="shared" si="60"/>
        <v>43</v>
      </c>
      <c r="X448" s="17">
        <f t="shared" si="61"/>
        <v>0.68708388814913446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11</v>
      </c>
      <c r="BJ448" s="36">
        <f>VLOOKUP($H448,[4]IRA!$H$7:$CS$981,BJ$1,FALSE)</f>
        <v>2</v>
      </c>
      <c r="BK448" s="36">
        <f>VLOOKUP($H448,[4]IRA!$H$7:$CS$981,BK$1,FALSE)</f>
        <v>3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44.849999999999994</v>
      </c>
      <c r="BP448" s="10">
        <f t="shared" si="66"/>
        <v>39</v>
      </c>
      <c r="BQ448" s="17">
        <f t="shared" si="67"/>
        <v>0.86956521739130443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2</v>
      </c>
      <c r="R449" s="36">
        <f>VLOOKUP($H449,[1]EDA!$H$6:$BN$980,R$1,FALSE)</f>
        <v>1</v>
      </c>
      <c r="S449" s="36">
        <f>VLOOKUP($H449,[1]EDA!$H$6:$BN$980,S$1,FALSE)</f>
        <v>1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20.916666666666668</v>
      </c>
      <c r="W449" s="10">
        <f t="shared" si="60"/>
        <v>14</v>
      </c>
      <c r="X449" s="17">
        <f t="shared" si="61"/>
        <v>0.66932270916334657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4</v>
      </c>
      <c r="R451" s="36">
        <f>VLOOKUP($H451,[1]EDA!$H$6:$BN$980,R$1,FALSE)</f>
        <v>2</v>
      </c>
      <c r="S451" s="36">
        <f>VLOOKUP($H451,[1]EDA!$H$6:$BN$980,S$1,FALSE)</f>
        <v>2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34.5</v>
      </c>
      <c r="W451" s="10">
        <f t="shared" si="60"/>
        <v>26</v>
      </c>
      <c r="X451" s="17">
        <f t="shared" si="61"/>
        <v>0.75362318840579712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9</v>
      </c>
      <c r="BJ451" s="36">
        <f>VLOOKUP($H451,[4]IRA!$H$7:$CS$981,BJ$1,FALSE)</f>
        <v>7</v>
      </c>
      <c r="BK451" s="36">
        <f>VLOOKUP($H451,[4]IRA!$H$7:$CS$981,BK$1,FALSE)</f>
        <v>9</v>
      </c>
      <c r="BL451" s="36">
        <f>VLOOKUP($H451,[4]IRA!$H$7:$CS$981,BL$1,FALSE)</f>
        <v>8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99.57</v>
      </c>
      <c r="BP451" s="10">
        <f t="shared" si="66"/>
        <v>84</v>
      </c>
      <c r="BQ451" s="17">
        <f t="shared" si="67"/>
        <v>0.84362759867429959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20</v>
      </c>
      <c r="R452" s="36">
        <f>VLOOKUP($H452,[1]EDA!$H$6:$BN$980,R$1,FALSE)</f>
        <v>20</v>
      </c>
      <c r="S452" s="36">
        <f>VLOOKUP($H452,[1]EDA!$H$6:$BN$980,S$1,FALSE)</f>
        <v>14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77</v>
      </c>
      <c r="X452" s="17">
        <f t="shared" si="61"/>
        <v>1.4620253164556962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1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1</v>
      </c>
      <c r="AM452" s="17">
        <f t="shared" si="63"/>
        <v>0.76923076923076916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27</v>
      </c>
      <c r="BK452" s="36">
        <f>VLOOKUP($H452,[4]IRA!$H$7:$CS$981,BK$1,FALSE)</f>
        <v>18</v>
      </c>
      <c r="BL452" s="36">
        <f>VLOOKUP($H452,[4]IRA!$H$7:$CS$981,BL$1,FALSE)</f>
        <v>28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116</v>
      </c>
      <c r="BQ452" s="17">
        <f t="shared" si="67"/>
        <v>1.8012422360248446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1</v>
      </c>
      <c r="Q454" s="36">
        <f>VLOOKUP($H454,[1]EDA!$H$6:$BN$980,Q$1,FALSE)</f>
        <v>1</v>
      </c>
      <c r="R454" s="36">
        <f>VLOOKUP($H454,[1]EDA!$H$6:$BN$980,R$1,FALSE)</f>
        <v>1</v>
      </c>
      <c r="S454" s="36">
        <f>VLOOKUP($H454,[1]EDA!$H$6:$BN$980,S$1,FALSE)</f>
        <v>2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44.5</v>
      </c>
      <c r="W454" s="10">
        <f t="shared" si="60"/>
        <v>16</v>
      </c>
      <c r="X454" s="17">
        <f t="shared" si="61"/>
        <v>0.3595505617977528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3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10</v>
      </c>
      <c r="BJ454" s="36">
        <f>VLOOKUP($H454,[4]IRA!$H$7:$CS$981,BJ$1,FALSE)</f>
        <v>13</v>
      </c>
      <c r="BK454" s="36">
        <f>VLOOKUP($H454,[4]IRA!$H$7:$CS$981,BK$1,FALSE)</f>
        <v>5</v>
      </c>
      <c r="BL454" s="36">
        <f>VLOOKUP($H454,[4]IRA!$H$7:$CS$981,BL$1,FALSE)</f>
        <v>4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89.7</v>
      </c>
      <c r="BP454" s="10">
        <f t="shared" si="66"/>
        <v>90</v>
      </c>
      <c r="BQ454" s="17">
        <f t="shared" si="67"/>
        <v>1.0033444816053512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2</v>
      </c>
      <c r="Q456" s="36">
        <f>VLOOKUP($H456,[1]EDA!$H$6:$BN$980,Q$1,FALSE)</f>
        <v>1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15</v>
      </c>
      <c r="X456" s="17">
        <f t="shared" si="61"/>
        <v>0.79646017699115046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1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20</v>
      </c>
      <c r="BQ456" s="17">
        <f t="shared" si="67"/>
        <v>0.53922890266918311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2</v>
      </c>
      <c r="R457" s="36">
        <f>VLOOKUP($H457,[1]EDA!$H$6:$BN$980,R$1,FALSE)</f>
        <v>1</v>
      </c>
      <c r="S457" s="36">
        <f>VLOOKUP($H457,[1]EDA!$H$6:$BN$980,S$1,FALSE)</f>
        <v>1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20.083333333333332</v>
      </c>
      <c r="W457" s="10">
        <f t="shared" si="60"/>
        <v>13</v>
      </c>
      <c r="X457" s="17">
        <f t="shared" si="61"/>
        <v>0.64730290456431538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1</v>
      </c>
      <c r="BK457" s="36">
        <f>VLOOKUP($H457,[4]IRA!$H$7:$CS$981,BK$1,FALSE)</f>
        <v>2</v>
      </c>
      <c r="BL457" s="36">
        <f>VLOOKUP($H457,[4]IRA!$H$7:$CS$981,BL$1,FALSE)</f>
        <v>3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5.85</v>
      </c>
      <c r="BP457" s="10">
        <f t="shared" si="66"/>
        <v>10</v>
      </c>
      <c r="BQ457" s="17">
        <f t="shared" si="67"/>
        <v>1.7094017094017095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2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2</v>
      </c>
      <c r="X458" s="17">
        <f t="shared" si="61"/>
        <v>0.14285714285714285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1</v>
      </c>
      <c r="X459" s="17">
        <f t="shared" si="61"/>
        <v>0.11214953271028039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1</v>
      </c>
      <c r="BQ459" s="17">
        <f t="shared" si="67"/>
        <v>0.51282051282051289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7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24</v>
      </c>
      <c r="W460" s="10">
        <f t="shared" si="60"/>
        <v>12</v>
      </c>
      <c r="X460" s="17">
        <f t="shared" si="61"/>
        <v>0.5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4</v>
      </c>
      <c r="BJ460" s="36">
        <f>VLOOKUP($H460,[4]IRA!$H$7:$CS$981,BJ$1,FALSE)</f>
        <v>2</v>
      </c>
      <c r="BK460" s="36">
        <f>VLOOKUP($H460,[4]IRA!$H$7:$CS$981,BK$1,FALSE)</f>
        <v>4</v>
      </c>
      <c r="BL460" s="36">
        <f>VLOOKUP($H460,[4]IRA!$H$7:$CS$981,BL$1,FALSE)</f>
        <v>3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62.440000000000005</v>
      </c>
      <c r="BP460" s="10">
        <f t="shared" si="66"/>
        <v>45</v>
      </c>
      <c r="BQ460" s="17">
        <f t="shared" si="67"/>
        <v>0.72069186418962194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4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7</v>
      </c>
      <c r="X467" s="17">
        <f t="shared" si="61"/>
        <v>0.1440329218106996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7</v>
      </c>
      <c r="BJ467" s="36">
        <f>VLOOKUP($H467,[4]IRA!$H$7:$CS$981,BJ$1,FALSE)</f>
        <v>4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22</v>
      </c>
      <c r="BQ467" s="17">
        <f t="shared" si="67"/>
        <v>1.0256410256410258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2</v>
      </c>
      <c r="R469" s="36">
        <f>VLOOKUP($H469,[1]EDA!$H$6:$BN$980,R$1,FALSE)</f>
        <v>1</v>
      </c>
      <c r="S469" s="36">
        <f>VLOOKUP($H469,[1]EDA!$H$6:$BN$980,S$1,FALSE)</f>
        <v>2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12.083333333333334</v>
      </c>
      <c r="W469" s="10">
        <f t="shared" si="60"/>
        <v>16</v>
      </c>
      <c r="X469" s="17">
        <f t="shared" si="61"/>
        <v>1.3241379310344827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9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17</v>
      </c>
      <c r="BQ469" s="17">
        <f t="shared" si="67"/>
        <v>1.0897435897435899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2</v>
      </c>
      <c r="Q472" s="36">
        <f>VLOOKUP($H472,[1]EDA!$H$6:$BN$980,Q$1,FALSE)</f>
        <v>1</v>
      </c>
      <c r="R472" s="36">
        <f>VLOOKUP($H472,[1]EDA!$H$6:$BN$980,R$1,FALSE)</f>
        <v>0</v>
      </c>
      <c r="S472" s="36">
        <f>VLOOKUP($H472,[1]EDA!$H$6:$BN$980,S$1,FALSE)</f>
        <v>6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19.416666666666668</v>
      </c>
      <c r="W472" s="10">
        <f t="shared" si="60"/>
        <v>21</v>
      </c>
      <c r="X472" s="17">
        <f t="shared" si="61"/>
        <v>1.0815450643776823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2</v>
      </c>
      <c r="BJ472" s="36">
        <f>VLOOKUP($H472,[4]IRA!$H$7:$CS$981,BJ$1,FALSE)</f>
        <v>2</v>
      </c>
      <c r="BK472" s="36">
        <f>VLOOKUP($H472,[4]IRA!$H$7:$CS$981,BK$1,FALSE)</f>
        <v>0</v>
      </c>
      <c r="BL472" s="36">
        <f>VLOOKUP($H472,[4]IRA!$H$7:$CS$981,BL$1,FALSE)</f>
        <v>10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39</v>
      </c>
      <c r="BP472" s="10">
        <f t="shared" si="66"/>
        <v>36</v>
      </c>
      <c r="BQ472" s="17">
        <f t="shared" si="67"/>
        <v>0.92307692307692313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2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25.25</v>
      </c>
      <c r="W473" s="10">
        <f t="shared" si="60"/>
        <v>3</v>
      </c>
      <c r="X473" s="17">
        <f t="shared" si="61"/>
        <v>0.11881188118811881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5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4</v>
      </c>
      <c r="Q507" s="36">
        <f>VLOOKUP($H507,[1]EDA!$H$6:$BN$980,Q$1,FALSE)</f>
        <v>6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25</v>
      </c>
      <c r="X507" s="17">
        <f t="shared" si="69"/>
        <v>0.60216780409474113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3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46</v>
      </c>
      <c r="BQ507" s="17">
        <f t="shared" si="75"/>
        <v>0.56166056166056166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6</v>
      </c>
      <c r="R508" s="36">
        <f>VLOOKUP($H508,[1]EDA!$H$6:$BN$980,R$1,FALSE)</f>
        <v>7</v>
      </c>
      <c r="S508" s="36">
        <f>VLOOKUP($H508,[1]EDA!$H$6:$BN$980,S$1,FALSE)</f>
        <v>1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72.166666666666657</v>
      </c>
      <c r="W508" s="10">
        <f t="shared" si="68"/>
        <v>60</v>
      </c>
      <c r="X508" s="17">
        <f t="shared" si="69"/>
        <v>0.83140877598152441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1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5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15</v>
      </c>
      <c r="BJ508" s="36">
        <f>VLOOKUP($H508,[4]IRA!$H$7:$CS$981,BJ$1,FALSE)</f>
        <v>12</v>
      </c>
      <c r="BK508" s="36">
        <f>VLOOKUP($H508,[4]IRA!$H$7:$CS$981,BK$1,FALSE)</f>
        <v>8</v>
      </c>
      <c r="BL508" s="36">
        <f>VLOOKUP($H508,[4]IRA!$H$7:$CS$981,BL$1,FALSE)</f>
        <v>8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195.32</v>
      </c>
      <c r="BP508" s="10">
        <f t="shared" si="74"/>
        <v>145</v>
      </c>
      <c r="BQ508" s="17">
        <f t="shared" si="75"/>
        <v>0.74237149293467131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10</v>
      </c>
      <c r="Q509" s="36">
        <f>VLOOKUP($H509,[1]EDA!$H$6:$BN$980,Q$1,FALSE)</f>
        <v>6</v>
      </c>
      <c r="R509" s="36">
        <f>VLOOKUP($H509,[1]EDA!$H$6:$BN$980,R$1,FALSE)</f>
        <v>9</v>
      </c>
      <c r="S509" s="36">
        <f>VLOOKUP($H509,[1]EDA!$H$6:$BN$980,S$1,FALSE)</f>
        <v>1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38</v>
      </c>
      <c r="X509" s="17">
        <f t="shared" si="69"/>
        <v>0.59607843137254901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26</v>
      </c>
      <c r="BJ509" s="36">
        <f>VLOOKUP($H509,[4]IRA!$H$7:$CS$981,BJ$1,FALSE)</f>
        <v>28</v>
      </c>
      <c r="BK509" s="36">
        <f>VLOOKUP($H509,[4]IRA!$H$7:$CS$981,BK$1,FALSE)</f>
        <v>32</v>
      </c>
      <c r="BL509" s="36">
        <f>VLOOKUP($H509,[4]IRA!$H$7:$CS$981,BL$1,FALSE)</f>
        <v>4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173.6</v>
      </c>
      <c r="BP509" s="10">
        <f t="shared" si="74"/>
        <v>179</v>
      </c>
      <c r="BQ509" s="17">
        <f t="shared" si="75"/>
        <v>1.0311059907834101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1</v>
      </c>
      <c r="P523" s="36">
        <f>VLOOKUP($H523,[1]EDA!$H$6:$BN$980,P$1,FALSE)</f>
        <v>2</v>
      </c>
      <c r="Q523" s="36">
        <f>VLOOKUP($H523,[1]EDA!$H$6:$BN$980,Q$1,FALSE)</f>
        <v>3</v>
      </c>
      <c r="R523" s="36">
        <f>VLOOKUP($H523,[1]EDA!$H$6:$BN$980,R$1,FALSE)</f>
        <v>1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54.75</v>
      </c>
      <c r="W523" s="10">
        <f t="shared" si="68"/>
        <v>26</v>
      </c>
      <c r="X523" s="17">
        <f t="shared" si="69"/>
        <v>0.47488584474885842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4</v>
      </c>
      <c r="BI523" s="36">
        <f>VLOOKUP($H523,[4]IRA!$H$7:$CS$981,BI$1,FALSE)</f>
        <v>4</v>
      </c>
      <c r="BJ523" s="36">
        <f>VLOOKUP($H523,[4]IRA!$H$7:$CS$981,BJ$1,FALSE)</f>
        <v>10</v>
      </c>
      <c r="BK523" s="36">
        <f>VLOOKUP($H523,[4]IRA!$H$7:$CS$981,BK$1,FALSE)</f>
        <v>8</v>
      </c>
      <c r="BL523" s="36">
        <f>VLOOKUP($H523,[4]IRA!$H$7:$CS$981,BL$1,FALSE)</f>
        <v>6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187.32</v>
      </c>
      <c r="BP523" s="10">
        <f t="shared" si="74"/>
        <v>128</v>
      </c>
      <c r="BQ523" s="17">
        <f t="shared" si="75"/>
        <v>0.68332265641682688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6</v>
      </c>
      <c r="R526" s="36">
        <f>VLOOKUP($H526,[1]EDA!$H$6:$BN$980,R$1,FALSE)</f>
        <v>6</v>
      </c>
      <c r="S526" s="36">
        <f>VLOOKUP($H526,[1]EDA!$H$6:$BN$980,S$1,FALSE)</f>
        <v>6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35.9</v>
      </c>
      <c r="W526" s="10">
        <f t="shared" si="68"/>
        <v>34</v>
      </c>
      <c r="X526" s="17">
        <f t="shared" si="69"/>
        <v>0.94707520891364905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8</v>
      </c>
      <c r="BB526" s="17">
        <f t="shared" si="73"/>
        <v>2.6666666666666665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16</v>
      </c>
      <c r="BK526" s="36">
        <f>VLOOKUP($H526,[4]IRA!$H$7:$CS$981,BK$1,FALSE)</f>
        <v>6</v>
      </c>
      <c r="BL526" s="36">
        <f>VLOOKUP($H526,[4]IRA!$H$7:$CS$981,BL$1,FALSE)</f>
        <v>10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7.8</v>
      </c>
      <c r="BP526" s="10">
        <f t="shared" si="74"/>
        <v>43</v>
      </c>
      <c r="BQ526" s="17">
        <f t="shared" si="75"/>
        <v>5.5128205128205128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0</v>
      </c>
      <c r="Q533" s="36">
        <f>VLOOKUP($H533,[1]EDA!$H$6:$BN$980,Q$1,FALSE)</f>
        <v>12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25</v>
      </c>
      <c r="W533" s="10">
        <f t="shared" si="68"/>
        <v>19</v>
      </c>
      <c r="X533" s="17">
        <f t="shared" si="69"/>
        <v>0.76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1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3</v>
      </c>
      <c r="BI533" s="36">
        <f>VLOOKUP($H533,[4]IRA!$H$7:$CS$981,BI$1,FALSE)</f>
        <v>0</v>
      </c>
      <c r="BJ533" s="36">
        <f>VLOOKUP($H533,[4]IRA!$H$7:$CS$981,BJ$1,FALSE)</f>
        <v>16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24</v>
      </c>
      <c r="BQ533" s="17">
        <f t="shared" si="75"/>
        <v>2.4217961654894045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15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14</v>
      </c>
      <c r="P536" s="36">
        <f>VLOOKUP($H536,[1]EDA!$H$6:$BN$980,P$1,FALSE)</f>
        <v>1</v>
      </c>
      <c r="Q536" s="36">
        <f>VLOOKUP($H536,[1]EDA!$H$6:$BN$980,Q$1,FALSE)</f>
        <v>0</v>
      </c>
      <c r="R536" s="36">
        <f>VLOOKUP($H536,[1]EDA!$H$6:$BN$980,R$1,FALSE)</f>
        <v>15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66.900000000000006</v>
      </c>
      <c r="W536" s="10">
        <f t="shared" si="68"/>
        <v>71</v>
      </c>
      <c r="X536" s="17">
        <f t="shared" si="69"/>
        <v>1.061285500747384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14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21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7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85.839999999999989</v>
      </c>
      <c r="BP536" s="10">
        <f t="shared" si="74"/>
        <v>67</v>
      </c>
      <c r="BQ536" s="17">
        <f t="shared" si="75"/>
        <v>0.78052190121155651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2</v>
      </c>
      <c r="Q551" s="36">
        <f>VLOOKUP($H551,[1]EDA!$H$6:$BN$980,Q$1,FALSE)</f>
        <v>0</v>
      </c>
      <c r="R551" s="36">
        <f>VLOOKUP($H551,[1]EDA!$H$6:$BN$980,R$1,FALSE)</f>
        <v>4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38.75</v>
      </c>
      <c r="W551" s="10">
        <f t="shared" si="76"/>
        <v>21</v>
      </c>
      <c r="X551" s="17">
        <f t="shared" si="77"/>
        <v>0.54193548387096779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4</v>
      </c>
      <c r="BJ551" s="36">
        <f>VLOOKUP($H551,[4]IRA!$H$7:$CS$981,BJ$1,FALSE)</f>
        <v>7</v>
      </c>
      <c r="BK551" s="36">
        <f>VLOOKUP($H551,[4]IRA!$H$7:$CS$981,BK$1,FALSE)</f>
        <v>3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19.499999999999996</v>
      </c>
      <c r="BP551" s="10">
        <f t="shared" si="82"/>
        <v>24</v>
      </c>
      <c r="BQ551" s="17">
        <f t="shared" si="83"/>
        <v>1.2307692307692311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1</v>
      </c>
      <c r="R552" s="36">
        <f>VLOOKUP($H552,[1]EDA!$H$6:$BN$980,R$1,FALSE)</f>
        <v>7</v>
      </c>
      <c r="S552" s="36">
        <f>VLOOKUP($H552,[1]EDA!$H$6:$BN$980,S$1,FALSE)</f>
        <v>8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25</v>
      </c>
      <c r="W552" s="10">
        <f t="shared" si="76"/>
        <v>35</v>
      </c>
      <c r="X552" s="17">
        <f t="shared" si="77"/>
        <v>1.4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4</v>
      </c>
      <c r="BL552" s="36">
        <f>VLOOKUP($H552,[4]IRA!$H$7:$CS$981,BL$1,FALSE)</f>
        <v>6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25.389999999999997</v>
      </c>
      <c r="BP552" s="10">
        <f t="shared" si="82"/>
        <v>28</v>
      </c>
      <c r="BQ552" s="17">
        <f t="shared" si="83"/>
        <v>1.1027963765261914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2</v>
      </c>
      <c r="R553" s="36">
        <f>VLOOKUP($H553,[1]EDA!$H$6:$BN$980,R$1,FALSE)</f>
        <v>1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20</v>
      </c>
      <c r="X553" s="17">
        <f t="shared" si="77"/>
        <v>0.34782608695652173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7</v>
      </c>
      <c r="BQ553" s="17">
        <f t="shared" si="83"/>
        <v>0.71794871794871795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1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15</v>
      </c>
      <c r="X554" s="17">
        <f t="shared" si="77"/>
        <v>0.40927694406548432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2</v>
      </c>
      <c r="BJ554" s="36">
        <f>VLOOKUP($H554,[4]IRA!$H$7:$CS$981,BJ$1,FALSE)</f>
        <v>1</v>
      </c>
      <c r="BK554" s="36">
        <f>VLOOKUP($H554,[4]IRA!$H$7:$CS$981,BK$1,FALSE)</f>
        <v>5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39</v>
      </c>
      <c r="BP554" s="10">
        <f t="shared" si="82"/>
        <v>28</v>
      </c>
      <c r="BQ554" s="17">
        <f t="shared" si="83"/>
        <v>0.71794871794871795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2</v>
      </c>
      <c r="Q556" s="36">
        <f>VLOOKUP($H556,[1]EDA!$H$6:$BN$980,Q$1,FALSE)</f>
        <v>1</v>
      </c>
      <c r="R556" s="36">
        <f>VLOOKUP($H556,[1]EDA!$H$6:$BN$980,R$1,FALSE)</f>
        <v>1</v>
      </c>
      <c r="S556" s="36">
        <f>VLOOKUP($H556,[1]EDA!$H$6:$BN$980,S$1,FALSE)</f>
        <v>1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10</v>
      </c>
      <c r="W556" s="10">
        <f t="shared" si="76"/>
        <v>7</v>
      </c>
      <c r="X556" s="17">
        <f t="shared" si="77"/>
        <v>0.7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5</v>
      </c>
      <c r="BJ556" s="36">
        <f>VLOOKUP($H556,[4]IRA!$H$7:$CS$981,BJ$1,FALSE)</f>
        <v>2</v>
      </c>
      <c r="BK556" s="36">
        <f>VLOOKUP($H556,[4]IRA!$H$7:$CS$981,BK$1,FALSE)</f>
        <v>4</v>
      </c>
      <c r="BL556" s="36">
        <f>VLOOKUP($H556,[4]IRA!$H$7:$CS$981,BL$1,FALSE)</f>
        <v>3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56.55</v>
      </c>
      <c r="BP556" s="10">
        <f t="shared" si="82"/>
        <v>42</v>
      </c>
      <c r="BQ556" s="17">
        <f t="shared" si="83"/>
        <v>0.7427055702917772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7</v>
      </c>
      <c r="O571" s="36">
        <f>VLOOKUP($H571,[1]EDA!$H$6:$BN$980,O$1,FALSE)</f>
        <v>3</v>
      </c>
      <c r="P571" s="36">
        <f>VLOOKUP($H571,[1]EDA!$H$6:$BN$980,P$1,FALSE)</f>
        <v>1</v>
      </c>
      <c r="Q571" s="36">
        <f>VLOOKUP($H571,[1]EDA!$H$6:$BN$980,Q$1,FALSE)</f>
        <v>12</v>
      </c>
      <c r="R571" s="36">
        <f>VLOOKUP($H571,[1]EDA!$H$6:$BN$980,R$1,FALSE)</f>
        <v>3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25.5</v>
      </c>
      <c r="W571" s="10">
        <f t="shared" si="76"/>
        <v>50</v>
      </c>
      <c r="X571" s="17">
        <f t="shared" si="77"/>
        <v>1.9607843137254901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9</v>
      </c>
      <c r="BH571" s="36">
        <f>VLOOKUP($H571,[4]IRA!$H$7:$CS$981,BH$1,FALSE)</f>
        <v>5</v>
      </c>
      <c r="BI571" s="36">
        <f>VLOOKUP($H571,[4]IRA!$H$7:$CS$981,BI$1,FALSE)</f>
        <v>0</v>
      </c>
      <c r="BJ571" s="36">
        <f>VLOOKUP($H571,[4]IRA!$H$7:$CS$981,BJ$1,FALSE)</f>
        <v>5</v>
      </c>
      <c r="BK571" s="36">
        <f>VLOOKUP($H571,[4]IRA!$H$7:$CS$981,BK$1,FALSE)</f>
        <v>1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66.339999999999989</v>
      </c>
      <c r="BP571" s="10">
        <f t="shared" si="82"/>
        <v>49</v>
      </c>
      <c r="BQ571" s="17">
        <f t="shared" si="83"/>
        <v>0.73861923424781439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17</v>
      </c>
      <c r="R572" s="36">
        <f>VLOOKUP($H572,[1]EDA!$H$6:$BN$980,R$1,FALSE)</f>
        <v>5</v>
      </c>
      <c r="S572" s="36">
        <f>VLOOKUP($H572,[1]EDA!$H$6:$BN$980,S$1,FALSE)</f>
        <v>7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103.5</v>
      </c>
      <c r="W572" s="10">
        <f t="shared" si="76"/>
        <v>48</v>
      </c>
      <c r="X572" s="17">
        <f t="shared" si="77"/>
        <v>0.46376811594202899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10</v>
      </c>
      <c r="BJ572" s="36">
        <f>VLOOKUP($H572,[4]IRA!$H$7:$CS$981,BJ$1,FALSE)</f>
        <v>7</v>
      </c>
      <c r="BK572" s="36">
        <f>VLOOKUP($H572,[4]IRA!$H$7:$CS$981,BK$1,FALSE)</f>
        <v>6</v>
      </c>
      <c r="BL572" s="36">
        <f>VLOOKUP($H572,[4]IRA!$H$7:$CS$981,BL$1,FALSE)</f>
        <v>6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87.749999999999986</v>
      </c>
      <c r="BP572" s="10">
        <f t="shared" si="82"/>
        <v>74</v>
      </c>
      <c r="BQ572" s="17">
        <f t="shared" si="83"/>
        <v>0.84330484330484345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13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10</v>
      </c>
      <c r="R593" s="36">
        <f>VLOOKUP($H593,[1]EDA!$H$6:$BN$980,R$1,FALSE)</f>
        <v>20</v>
      </c>
      <c r="S593" s="36">
        <f>VLOOKUP($H593,[1]EDA!$H$6:$BN$980,S$1,FALSE)</f>
        <v>5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116.15</v>
      </c>
      <c r="W593" s="10">
        <f t="shared" si="76"/>
        <v>151</v>
      </c>
      <c r="X593" s="17">
        <f t="shared" si="77"/>
        <v>1.3000430477830391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1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5</v>
      </c>
      <c r="BB593" s="17">
        <f t="shared" si="81"/>
        <v>0.625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54</v>
      </c>
      <c r="BJ593" s="36">
        <f>VLOOKUP($H593,[4]IRA!$H$7:$CS$981,BJ$1,FALSE)</f>
        <v>29</v>
      </c>
      <c r="BK593" s="36">
        <f>VLOOKUP($H593,[4]IRA!$H$7:$CS$981,BK$1,FALSE)</f>
        <v>39</v>
      </c>
      <c r="BL593" s="36">
        <f>VLOOKUP($H593,[4]IRA!$H$7:$CS$981,BL$1,FALSE)</f>
        <v>37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688.63</v>
      </c>
      <c r="BP593" s="10">
        <f t="shared" si="82"/>
        <v>495</v>
      </c>
      <c r="BQ593" s="17">
        <f t="shared" si="83"/>
        <v>0.7188185237355329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2</v>
      </c>
      <c r="R595" s="36">
        <f>VLOOKUP($H595,[1]EDA!$H$6:$BN$980,R$1,FALSE)</f>
        <v>7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39.950000000000003</v>
      </c>
      <c r="W595" s="10">
        <f t="shared" si="76"/>
        <v>30</v>
      </c>
      <c r="X595" s="17">
        <f t="shared" si="77"/>
        <v>0.75093867334167708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11</v>
      </c>
      <c r="BK595" s="36">
        <f>VLOOKUP($H595,[4]IRA!$H$7:$CS$981,BK$1,FALSE)</f>
        <v>4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41.05</v>
      </c>
      <c r="BP595" s="10">
        <f t="shared" si="82"/>
        <v>36</v>
      </c>
      <c r="BQ595" s="17">
        <f t="shared" si="83"/>
        <v>0.87697929354445803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4</v>
      </c>
      <c r="Q599" s="36">
        <f>VLOOKUP($H599,[1]EDA!$H$6:$BN$980,Q$1,FALSE)</f>
        <v>3</v>
      </c>
      <c r="R599" s="36">
        <f>VLOOKUP($H599,[1]EDA!$H$6:$BN$980,R$1,FALSE)</f>
        <v>5</v>
      </c>
      <c r="S599" s="36">
        <f>VLOOKUP($H599,[1]EDA!$H$6:$BN$980,S$1,FALSE)</f>
        <v>3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38.75</v>
      </c>
      <c r="W599" s="10">
        <f t="shared" si="76"/>
        <v>29</v>
      </c>
      <c r="X599" s="17">
        <f t="shared" si="77"/>
        <v>0.74838709677419357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7</v>
      </c>
      <c r="BK599" s="36">
        <f>VLOOKUP($H599,[4]IRA!$H$7:$CS$981,BK$1,FALSE)</f>
        <v>6</v>
      </c>
      <c r="BL599" s="36">
        <f>VLOOKUP($H599,[4]IRA!$H$7:$CS$981,BL$1,FALSE)</f>
        <v>3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21.45</v>
      </c>
      <c r="BP599" s="10">
        <f t="shared" si="82"/>
        <v>31</v>
      </c>
      <c r="BQ599" s="17">
        <f t="shared" si="83"/>
        <v>1.4452214452214454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1</v>
      </c>
      <c r="R600" s="36">
        <f>VLOOKUP($H600,[1]EDA!$H$6:$BN$980,R$1,FALSE)</f>
        <v>3</v>
      </c>
      <c r="S600" s="36">
        <f>VLOOKUP($H600,[1]EDA!$H$6:$BN$980,S$1,FALSE)</f>
        <v>2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11</v>
      </c>
      <c r="X600" s="17">
        <f t="shared" si="77"/>
        <v>0.65671641791044777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0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1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23.45</v>
      </c>
      <c r="BP600" s="10">
        <f t="shared" si="82"/>
        <v>12</v>
      </c>
      <c r="BQ600" s="17">
        <f t="shared" si="83"/>
        <v>0.51172707889125801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6</v>
      </c>
      <c r="P602" s="36">
        <f>VLOOKUP($H602,[1]EDA!$H$6:$BN$980,P$1,FALSE)</f>
        <v>3</v>
      </c>
      <c r="Q602" s="36">
        <f>VLOOKUP($H602,[1]EDA!$H$6:$BN$980,Q$1,FALSE)</f>
        <v>1</v>
      </c>
      <c r="R602" s="36">
        <f>VLOOKUP($H602,[1]EDA!$H$6:$BN$980,R$1,FALSE)</f>
        <v>1</v>
      </c>
      <c r="S602" s="36">
        <f>VLOOKUP($H602,[1]EDA!$H$6:$BN$980,S$1,FALSE)</f>
        <v>7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41</v>
      </c>
      <c r="W602" s="10">
        <f t="shared" si="76"/>
        <v>33</v>
      </c>
      <c r="X602" s="17">
        <f t="shared" si="77"/>
        <v>0.80487804878048785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12</v>
      </c>
      <c r="BH602" s="36">
        <f>VLOOKUP($H602,[4]IRA!$H$7:$CS$981,BH$1,FALSE)</f>
        <v>7</v>
      </c>
      <c r="BI602" s="36">
        <f>VLOOKUP($H602,[4]IRA!$H$7:$CS$981,BI$1,FALSE)</f>
        <v>4</v>
      </c>
      <c r="BJ602" s="36">
        <f>VLOOKUP($H602,[4]IRA!$H$7:$CS$981,BJ$1,FALSE)</f>
        <v>3</v>
      </c>
      <c r="BK602" s="36">
        <f>VLOOKUP($H602,[4]IRA!$H$7:$CS$981,BK$1,FALSE)</f>
        <v>3</v>
      </c>
      <c r="BL602" s="36">
        <f>VLOOKUP($H602,[4]IRA!$H$7:$CS$981,BL$1,FALSE)</f>
        <v>4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99.449999999999989</v>
      </c>
      <c r="BP602" s="10">
        <f t="shared" si="82"/>
        <v>74</v>
      </c>
      <c r="BQ602" s="17">
        <f t="shared" si="83"/>
        <v>0.74409250879839128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2</v>
      </c>
      <c r="R606" s="36">
        <f>VLOOKUP($H606,[1]EDA!$H$6:$BN$980,R$1,FALSE)</f>
        <v>3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11</v>
      </c>
      <c r="X606" s="17">
        <f t="shared" si="85"/>
        <v>1.0476190476190477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7</v>
      </c>
      <c r="BJ606" s="36">
        <f>VLOOKUP($H606,[4]IRA!$H$7:$CS$981,BJ$1,FALSE)</f>
        <v>16</v>
      </c>
      <c r="BK606" s="36">
        <f>VLOOKUP($H606,[4]IRA!$H$7:$CS$981,BK$1,FALSE)</f>
        <v>3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83</v>
      </c>
      <c r="BQ606" s="17">
        <f t="shared" si="91"/>
        <v>0.86829166230777288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4</v>
      </c>
      <c r="Q607" s="36">
        <f>VLOOKUP($H607,[1]EDA!$H$6:$BN$980,Q$1,FALSE)</f>
        <v>13</v>
      </c>
      <c r="R607" s="36">
        <f>VLOOKUP($H607,[1]EDA!$H$6:$BN$980,R$1,FALSE)</f>
        <v>6</v>
      </c>
      <c r="S607" s="36">
        <f>VLOOKUP($H607,[1]EDA!$H$6:$BN$980,S$1,FALSE)</f>
        <v>3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10.75</v>
      </c>
      <c r="W607" s="10">
        <f t="shared" si="84"/>
        <v>52</v>
      </c>
      <c r="X607" s="17">
        <f t="shared" si="85"/>
        <v>4.8372093023255811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1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1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9</v>
      </c>
      <c r="BJ607" s="36">
        <f>VLOOKUP($H607,[4]IRA!$H$7:$CS$981,BJ$1,FALSE)</f>
        <v>19</v>
      </c>
      <c r="BK607" s="36">
        <f>VLOOKUP($H607,[4]IRA!$H$7:$CS$981,BK$1,FALSE)</f>
        <v>10</v>
      </c>
      <c r="BL607" s="36">
        <f>VLOOKUP($H607,[4]IRA!$H$7:$CS$981,BL$1,FALSE)</f>
        <v>2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126.75</v>
      </c>
      <c r="BP607" s="10">
        <f t="shared" si="90"/>
        <v>113</v>
      </c>
      <c r="BQ607" s="17">
        <f t="shared" si="91"/>
        <v>0.89151873767258383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17</v>
      </c>
      <c r="Q609" s="36">
        <f>VLOOKUP($H609,[1]EDA!$H$6:$BN$980,Q$1,FALSE)</f>
        <v>2</v>
      </c>
      <c r="R609" s="36">
        <f>VLOOKUP($H609,[1]EDA!$H$6:$BN$980,R$1,FALSE)</f>
        <v>9</v>
      </c>
      <c r="S609" s="36">
        <f>VLOOKUP($H609,[1]EDA!$H$6:$BN$980,S$1,FALSE)</f>
        <v>3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19.25</v>
      </c>
      <c r="W609" s="10">
        <f t="shared" si="84"/>
        <v>53</v>
      </c>
      <c r="X609" s="17">
        <f t="shared" si="85"/>
        <v>2.7532467532467533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4</v>
      </c>
      <c r="BJ609" s="36">
        <f>VLOOKUP($H609,[4]IRA!$H$7:$CS$981,BJ$1,FALSE)</f>
        <v>6</v>
      </c>
      <c r="BK609" s="36">
        <f>VLOOKUP($H609,[4]IRA!$H$7:$CS$981,BK$1,FALSE)</f>
        <v>5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71</v>
      </c>
      <c r="BQ609" s="17">
        <f t="shared" si="91"/>
        <v>0.66200466200466201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3</v>
      </c>
      <c r="R611" s="36">
        <f>VLOOKUP($H611,[1]EDA!$H$6:$BN$980,R$1,FALSE)</f>
        <v>4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29</v>
      </c>
      <c r="W611" s="10">
        <f t="shared" si="84"/>
        <v>32</v>
      </c>
      <c r="X611" s="17">
        <f t="shared" si="85"/>
        <v>1.103448275862069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4</v>
      </c>
      <c r="BK611" s="36">
        <f>VLOOKUP($H611,[4]IRA!$H$7:$CS$981,BK$1,FALSE)</f>
        <v>10</v>
      </c>
      <c r="BL611" s="36">
        <f>VLOOKUP($H611,[4]IRA!$H$7:$CS$981,BL$1,FALSE)</f>
        <v>1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111.15</v>
      </c>
      <c r="BP611" s="10">
        <f t="shared" si="90"/>
        <v>77</v>
      </c>
      <c r="BQ611" s="17">
        <f t="shared" si="91"/>
        <v>0.69275753486279801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12</v>
      </c>
      <c r="R612" s="36">
        <f>VLOOKUP($H612,[1]EDA!$H$6:$BN$980,R$1,FALSE)</f>
        <v>8</v>
      </c>
      <c r="S612" s="36">
        <f>VLOOKUP($H612,[1]EDA!$H$6:$BN$980,S$1,FALSE)</f>
        <v>9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25.75</v>
      </c>
      <c r="W612" s="10">
        <f t="shared" si="84"/>
        <v>83</v>
      </c>
      <c r="X612" s="17">
        <f t="shared" si="85"/>
        <v>3.2233009708737863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3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14</v>
      </c>
      <c r="BJ612" s="36">
        <f>VLOOKUP($H612,[4]IRA!$H$7:$CS$981,BJ$1,FALSE)</f>
        <v>18</v>
      </c>
      <c r="BK612" s="36">
        <f>VLOOKUP($H612,[4]IRA!$H$7:$CS$981,BK$1,FALSE)</f>
        <v>18</v>
      </c>
      <c r="BL612" s="36">
        <f>VLOOKUP($H612,[4]IRA!$H$7:$CS$981,BL$1,FALSE)</f>
        <v>18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125.13999999999999</v>
      </c>
      <c r="BP612" s="10">
        <f t="shared" si="90"/>
        <v>135</v>
      </c>
      <c r="BQ612" s="17">
        <f t="shared" si="91"/>
        <v>1.0787917532363753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3</v>
      </c>
      <c r="R613" s="36">
        <f>VLOOKUP($H613,[1]EDA!$H$6:$BN$980,R$1,FALSE)</f>
        <v>4</v>
      </c>
      <c r="S613" s="36">
        <f>VLOOKUP($H613,[1]EDA!$H$6:$BN$980,S$1,FALSE)</f>
        <v>3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34</v>
      </c>
      <c r="X613" s="17">
        <f t="shared" si="85"/>
        <v>0.80473372781065089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8</v>
      </c>
      <c r="BK613" s="36">
        <f>VLOOKUP($H613,[4]IRA!$H$7:$CS$981,BK$1,FALSE)</f>
        <v>7</v>
      </c>
      <c r="BL613" s="36">
        <f>VLOOKUP($H613,[4]IRA!$H$7:$CS$981,BL$1,FALSE)</f>
        <v>1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33</v>
      </c>
      <c r="BQ613" s="17">
        <f t="shared" si="91"/>
        <v>1.0576923076923077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5</v>
      </c>
      <c r="R614" s="36">
        <f>VLOOKUP($H614,[1]EDA!$H$6:$BN$980,R$1,FALSE)</f>
        <v>7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37</v>
      </c>
      <c r="X614" s="17">
        <f t="shared" si="85"/>
        <v>3.7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10</v>
      </c>
      <c r="BK614" s="36">
        <f>VLOOKUP($H614,[4]IRA!$H$7:$CS$981,BK$1,FALSE)</f>
        <v>4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83</v>
      </c>
      <c r="BQ614" s="17">
        <f t="shared" si="91"/>
        <v>0.73386383731211313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8</v>
      </c>
      <c r="R615" s="36">
        <f>VLOOKUP($H615,[1]EDA!$H$6:$BN$980,R$1,FALSE)</f>
        <v>4</v>
      </c>
      <c r="S615" s="36">
        <f>VLOOKUP($H615,[1]EDA!$H$6:$BN$980,S$1,FALSE)</f>
        <v>2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52</v>
      </c>
      <c r="X615" s="17">
        <f t="shared" si="85"/>
        <v>1.7777777777777777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9</v>
      </c>
      <c r="BK615" s="36">
        <f>VLOOKUP($H615,[4]IRA!$H$7:$CS$981,BK$1,FALSE)</f>
        <v>6</v>
      </c>
      <c r="BL615" s="36">
        <f>VLOOKUP($H615,[4]IRA!$H$7:$CS$981,BL$1,FALSE)</f>
        <v>4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93.600000000000009</v>
      </c>
      <c r="BP615" s="10">
        <f t="shared" si="90"/>
        <v>73</v>
      </c>
      <c r="BQ615" s="17">
        <f t="shared" si="91"/>
        <v>0.77991452991452981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2</v>
      </c>
      <c r="R616" s="36">
        <f>VLOOKUP($H616,[1]EDA!$H$6:$BN$980,R$1,FALSE)</f>
        <v>7</v>
      </c>
      <c r="S616" s="36">
        <f>VLOOKUP($H616,[1]EDA!$H$6:$BN$980,S$1,FALSE)</f>
        <v>4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18.25</v>
      </c>
      <c r="W616" s="10">
        <f t="shared" si="84"/>
        <v>42</v>
      </c>
      <c r="X616" s="17">
        <f t="shared" si="85"/>
        <v>2.3013698630136985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1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1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7</v>
      </c>
      <c r="BK616" s="36">
        <f>VLOOKUP($H616,[4]IRA!$H$7:$CS$981,BK$1,FALSE)</f>
        <v>9</v>
      </c>
      <c r="BL616" s="36">
        <f>VLOOKUP($H616,[4]IRA!$H$7:$CS$981,BL$1,FALSE)</f>
        <v>5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76.049999999999983</v>
      </c>
      <c r="BP616" s="10">
        <f t="shared" si="90"/>
        <v>67</v>
      </c>
      <c r="BQ616" s="17">
        <f t="shared" si="91"/>
        <v>0.88099934253780432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6</v>
      </c>
      <c r="Q619" s="36">
        <f>VLOOKUP($H619,[1]EDA!$H$6:$BN$980,Q$1,FALSE)</f>
        <v>3</v>
      </c>
      <c r="R619" s="36">
        <f>VLOOKUP($H619,[1]EDA!$H$6:$BN$980,R$1,FALSE)</f>
        <v>3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16.75</v>
      </c>
      <c r="W619" s="10">
        <f t="shared" si="84"/>
        <v>32</v>
      </c>
      <c r="X619" s="17">
        <f t="shared" si="85"/>
        <v>1.9104477611940298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3</v>
      </c>
      <c r="BJ619" s="36">
        <f>VLOOKUP($H619,[4]IRA!$H$7:$CS$981,BJ$1,FALSE)</f>
        <v>4</v>
      </c>
      <c r="BK619" s="36">
        <f>VLOOKUP($H619,[4]IRA!$H$7:$CS$981,BK$1,FALSE)</f>
        <v>7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54.599999999999994</v>
      </c>
      <c r="BP619" s="10">
        <f t="shared" si="90"/>
        <v>42</v>
      </c>
      <c r="BQ619" s="17">
        <f t="shared" si="91"/>
        <v>0.76923076923076927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4</v>
      </c>
      <c r="P621" s="36">
        <f>VLOOKUP($H621,[1]EDA!$H$6:$BN$980,P$1,FALSE)</f>
        <v>8</v>
      </c>
      <c r="Q621" s="36">
        <f>VLOOKUP($H621,[1]EDA!$H$6:$BN$980,Q$1,FALSE)</f>
        <v>3</v>
      </c>
      <c r="R621" s="36">
        <f>VLOOKUP($H621,[1]EDA!$H$6:$BN$980,R$1,FALSE)</f>
        <v>4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55</v>
      </c>
      <c r="X621" s="17">
        <f t="shared" si="85"/>
        <v>3.283582089552239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1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1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22</v>
      </c>
      <c r="BI621" s="36">
        <f>VLOOKUP($H621,[4]IRA!$H$7:$CS$981,BI$1,FALSE)</f>
        <v>20</v>
      </c>
      <c r="BJ621" s="36">
        <f>VLOOKUP($H621,[4]IRA!$H$7:$CS$981,BJ$1,FALSE)</f>
        <v>17</v>
      </c>
      <c r="BK621" s="36">
        <f>VLOOKUP($H621,[4]IRA!$H$7:$CS$981,BK$1,FALSE)</f>
        <v>6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224.37</v>
      </c>
      <c r="BP621" s="10">
        <f t="shared" si="90"/>
        <v>178</v>
      </c>
      <c r="BQ621" s="17">
        <f t="shared" si="91"/>
        <v>0.79333244194856711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11</v>
      </c>
      <c r="BQ622" s="17">
        <f t="shared" si="91"/>
        <v>0.5641025641025641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6</v>
      </c>
      <c r="Q623" s="36">
        <f>VLOOKUP($H623,[1]EDA!$H$6:$BN$980,Q$1,FALSE)</f>
        <v>5</v>
      </c>
      <c r="R623" s="36">
        <f>VLOOKUP($H623,[1]EDA!$H$6:$BN$980,R$1,FALSE)</f>
        <v>10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28.25</v>
      </c>
      <c r="W623" s="10">
        <f t="shared" si="84"/>
        <v>73</v>
      </c>
      <c r="X623" s="17">
        <f t="shared" si="85"/>
        <v>2.584070796460177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30</v>
      </c>
      <c r="BJ623" s="36">
        <f>VLOOKUP($H623,[4]IRA!$H$7:$CS$981,BJ$1,FALSE)</f>
        <v>12</v>
      </c>
      <c r="BK623" s="36">
        <f>VLOOKUP($H623,[4]IRA!$H$7:$CS$981,BK$1,FALSE)</f>
        <v>21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284.84000000000003</v>
      </c>
      <c r="BP623" s="10">
        <f t="shared" si="90"/>
        <v>213</v>
      </c>
      <c r="BQ623" s="17">
        <f t="shared" si="91"/>
        <v>0.74778823198988897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10</v>
      </c>
      <c r="Q624" s="36">
        <f>VLOOKUP($H624,[1]EDA!$H$6:$BN$980,Q$1,FALSE)</f>
        <v>7</v>
      </c>
      <c r="R624" s="36">
        <f>VLOOKUP($H624,[1]EDA!$H$6:$BN$980,R$1,FALSE)</f>
        <v>27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52.3</v>
      </c>
      <c r="W624" s="10">
        <f t="shared" si="84"/>
        <v>82</v>
      </c>
      <c r="X624" s="17">
        <f t="shared" si="85"/>
        <v>1.5678776290630976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1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9</v>
      </c>
      <c r="BB624" s="17">
        <f t="shared" si="89"/>
        <v>3.1578947368421053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14</v>
      </c>
      <c r="BJ624" s="36">
        <f>VLOOKUP($H624,[4]IRA!$H$7:$CS$981,BJ$1,FALSE)</f>
        <v>9</v>
      </c>
      <c r="BK624" s="36">
        <f>VLOOKUP($H624,[4]IRA!$H$7:$CS$981,BK$1,FALSE)</f>
        <v>10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181.62999999999997</v>
      </c>
      <c r="BP624" s="10">
        <f t="shared" si="90"/>
        <v>136</v>
      </c>
      <c r="BQ624" s="17">
        <f t="shared" si="91"/>
        <v>0.7487749821064803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3</v>
      </c>
      <c r="X625" s="17">
        <f t="shared" si="85"/>
        <v>0.34285714285714286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2</v>
      </c>
      <c r="BK625" s="36">
        <f>VLOOKUP($H625,[4]IRA!$H$7:$CS$981,BK$1,FALSE)</f>
        <v>1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7.84</v>
      </c>
      <c r="BP625" s="10">
        <f t="shared" si="90"/>
        <v>8</v>
      </c>
      <c r="BQ625" s="17">
        <f t="shared" si="91"/>
        <v>1.0204081632653061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2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2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7</v>
      </c>
      <c r="X626" s="17">
        <f t="shared" si="85"/>
        <v>0.65116279069767447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1</v>
      </c>
      <c r="BJ626" s="36">
        <f>VLOOKUP($H626,[4]IRA!$H$7:$CS$981,BJ$1,FALSE)</f>
        <v>6</v>
      </c>
      <c r="BK626" s="36">
        <f>VLOOKUP($H626,[4]IRA!$H$7:$CS$981,BK$1,FALSE)</f>
        <v>0</v>
      </c>
      <c r="BL626" s="36">
        <f>VLOOKUP($H626,[4]IRA!$H$7:$CS$981,BL$1,FALSE)</f>
        <v>3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19.579999999999998</v>
      </c>
      <c r="BP626" s="10">
        <f t="shared" si="90"/>
        <v>20</v>
      </c>
      <c r="BQ626" s="17">
        <f t="shared" si="91"/>
        <v>1.021450459652707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1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1</v>
      </c>
      <c r="X631" s="17">
        <f t="shared" si="85"/>
        <v>2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1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2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4</v>
      </c>
      <c r="R636" s="36">
        <f>VLOOKUP($H636,[1]EDA!$H$6:$BN$980,R$1,FALSE)</f>
        <v>6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19</v>
      </c>
      <c r="X636" s="17">
        <f t="shared" si="85"/>
        <v>1.4339622641509433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10</v>
      </c>
      <c r="BJ636" s="36">
        <f>VLOOKUP($H636,[4]IRA!$H$7:$CS$981,BJ$1,FALSE)</f>
        <v>5</v>
      </c>
      <c r="BK636" s="36">
        <f>VLOOKUP($H636,[4]IRA!$H$7:$CS$981,BK$1,FALSE)</f>
        <v>8</v>
      </c>
      <c r="BL636" s="36">
        <f>VLOOKUP($H636,[4]IRA!$H$7:$CS$981,BL$1,FALSE)</f>
        <v>2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60.49</v>
      </c>
      <c r="BP636" s="10">
        <f t="shared" si="90"/>
        <v>56</v>
      </c>
      <c r="BQ636" s="17">
        <f t="shared" si="91"/>
        <v>0.92577285501735818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2</v>
      </c>
      <c r="R637" s="36">
        <f>VLOOKUP($H637,[1]EDA!$H$6:$BN$980,R$1,FALSE)</f>
        <v>1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5.5</v>
      </c>
      <c r="W637" s="10">
        <f t="shared" si="84"/>
        <v>5</v>
      </c>
      <c r="X637" s="17">
        <f t="shared" si="85"/>
        <v>0.90909090909090906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3</v>
      </c>
      <c r="BK637" s="36">
        <f>VLOOKUP($H637,[4]IRA!$H$7:$CS$981,BK$1,FALSE)</f>
        <v>5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31.2</v>
      </c>
      <c r="BP637" s="10">
        <f t="shared" si="90"/>
        <v>28</v>
      </c>
      <c r="BQ637" s="17">
        <f t="shared" si="91"/>
        <v>0.89743589743589747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7</v>
      </c>
      <c r="R658" s="36">
        <f>VLOOKUP($H658,[1]EDA!$H$6:$BN$980,R$1,FALSE)</f>
        <v>12</v>
      </c>
      <c r="S658" s="36">
        <f>VLOOKUP($H658,[1]EDA!$H$6:$BN$980,S$1,FALSE)</f>
        <v>8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33.5</v>
      </c>
      <c r="W658" s="10">
        <f t="shared" si="84"/>
        <v>82</v>
      </c>
      <c r="X658" s="17">
        <f t="shared" si="85"/>
        <v>2.4477611940298507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1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6</v>
      </c>
      <c r="BB658" s="17">
        <f t="shared" si="89"/>
        <v>6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18</v>
      </c>
      <c r="BK658" s="36">
        <f>VLOOKUP($H658,[4]IRA!$H$7:$CS$981,BK$1,FALSE)</f>
        <v>28</v>
      </c>
      <c r="BL658" s="36">
        <f>VLOOKUP($H658,[4]IRA!$H$7:$CS$981,BL$1,FALSE)</f>
        <v>30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284.99</v>
      </c>
      <c r="BP658" s="10">
        <f t="shared" si="90"/>
        <v>241</v>
      </c>
      <c r="BQ658" s="17">
        <f t="shared" si="91"/>
        <v>0.84564370679672973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4</v>
      </c>
      <c r="N667" s="36">
        <f>VLOOKUP($H667,[1]EDA!$H$6:$BN$980,N$1,FALSE)</f>
        <v>2</v>
      </c>
      <c r="O667" s="36">
        <f>VLOOKUP($H667,[1]EDA!$H$6:$BN$980,O$1,FALSE)</f>
        <v>3</v>
      </c>
      <c r="P667" s="36">
        <f>VLOOKUP($H667,[1]EDA!$H$6:$BN$980,P$1,FALSE)</f>
        <v>1</v>
      </c>
      <c r="Q667" s="36">
        <f>VLOOKUP($H667,[1]EDA!$H$6:$BN$980,Q$1,FALSE)</f>
        <v>2</v>
      </c>
      <c r="R667" s="36">
        <f>VLOOKUP($H667,[1]EDA!$H$6:$BN$980,R$1,FALSE)</f>
        <v>1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23</v>
      </c>
      <c r="X667" s="17">
        <f t="shared" si="85"/>
        <v>0.6344827586206897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10</v>
      </c>
      <c r="BG667" s="36">
        <f>VLOOKUP($H667,[4]IRA!$H$7:$CS$981,BG$1,FALSE)</f>
        <v>4</v>
      </c>
      <c r="BH667" s="36">
        <f>VLOOKUP($H667,[4]IRA!$H$7:$CS$981,BH$1,FALSE)</f>
        <v>4</v>
      </c>
      <c r="BI667" s="36">
        <f>VLOOKUP($H667,[4]IRA!$H$7:$CS$981,BI$1,FALSE)</f>
        <v>1</v>
      </c>
      <c r="BJ667" s="36">
        <f>VLOOKUP($H667,[4]IRA!$H$7:$CS$981,BJ$1,FALSE)</f>
        <v>0</v>
      </c>
      <c r="BK667" s="36">
        <f>VLOOKUP($H667,[4]IRA!$H$7:$CS$981,BK$1,FALSE)</f>
        <v>2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58.5</v>
      </c>
      <c r="BP667" s="10">
        <f t="shared" si="90"/>
        <v>42</v>
      </c>
      <c r="BQ667" s="17">
        <f t="shared" si="91"/>
        <v>0.71794871794871795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7</v>
      </c>
      <c r="Q669" s="36">
        <f>VLOOKUP($H669,[1]EDA!$H$6:$BN$980,Q$1,FALSE)</f>
        <v>5</v>
      </c>
      <c r="R669" s="36">
        <f>VLOOKUP($H669,[1]EDA!$H$6:$BN$980,R$1,FALSE)</f>
        <v>2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53</v>
      </c>
      <c r="X669" s="17">
        <f t="shared" ref="X669:X732" si="93">IFERROR(W669/V669,0)</f>
        <v>0.68697342838626052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2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22</v>
      </c>
      <c r="BQ669" s="17">
        <f t="shared" ref="BQ669:BQ732" si="99">IFERROR(BP669/BO669,0)</f>
        <v>0.66365007541478127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1</v>
      </c>
      <c r="Q670" s="36">
        <f>VLOOKUP($H670,[1]EDA!$H$6:$BN$980,Q$1,FALSE)</f>
        <v>4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30</v>
      </c>
      <c r="X670" s="17">
        <f t="shared" si="93"/>
        <v>0.84507042253521125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316</v>
      </c>
      <c r="BB670" s="17">
        <f t="shared" si="97"/>
        <v>1.0810810810810811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5</v>
      </c>
      <c r="BJ670" s="36">
        <f>VLOOKUP($H670,[4]IRA!$H$7:$CS$981,BJ$1,FALSE)</f>
        <v>15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456.48</v>
      </c>
      <c r="BP670" s="10">
        <f t="shared" si="98"/>
        <v>259</v>
      </c>
      <c r="BQ670" s="17">
        <f t="shared" si="99"/>
        <v>0.56738520855240093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3</v>
      </c>
      <c r="Q671" s="36">
        <f>VLOOKUP($H671,[1]EDA!$H$6:$BN$980,Q$1,FALSE)</f>
        <v>2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8</v>
      </c>
      <c r="X671" s="17">
        <f t="shared" si="93"/>
        <v>10.666666666666666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1</v>
      </c>
      <c r="BJ671" s="36">
        <f>VLOOKUP($H671,[4]IRA!$H$7:$CS$981,BJ$1,FALSE)</f>
        <v>5</v>
      </c>
      <c r="BK671" s="36">
        <f>VLOOKUP($H671,[4]IRA!$H$7:$CS$981,BK$1,FALSE)</f>
        <v>15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41.07</v>
      </c>
      <c r="BP671" s="10">
        <f t="shared" si="98"/>
        <v>42</v>
      </c>
      <c r="BQ671" s="17">
        <f t="shared" si="99"/>
        <v>1.0226442658875092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2</v>
      </c>
      <c r="Q672" s="36">
        <f>VLOOKUP($H672,[1]EDA!$H$6:$BN$980,Q$1,FALSE)</f>
        <v>8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12.75</v>
      </c>
      <c r="W672" s="10">
        <f t="shared" si="92"/>
        <v>26</v>
      </c>
      <c r="X672" s="17">
        <f t="shared" si="93"/>
        <v>2.0392156862745097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20</v>
      </c>
      <c r="BJ672" s="36">
        <f>VLOOKUP($H672,[4]IRA!$H$7:$CS$981,BJ$1,FALSE)</f>
        <v>9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402.1</v>
      </c>
      <c r="BP672" s="10">
        <f t="shared" si="98"/>
        <v>237</v>
      </c>
      <c r="BQ672" s="17">
        <f t="shared" si="99"/>
        <v>0.58940562049241474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1</v>
      </c>
      <c r="P692" s="36">
        <f>VLOOKUP($H692,[1]EDA!$H$6:$BN$980,P$1,FALSE)</f>
        <v>0</v>
      </c>
      <c r="Q692" s="36">
        <f>VLOOKUP($H692,[1]EDA!$H$6:$BN$980,Q$1,FALSE)</f>
        <v>7</v>
      </c>
      <c r="R692" s="36">
        <f>VLOOKUP($H692,[1]EDA!$H$6:$BN$980,R$1,FALSE)</f>
        <v>8</v>
      </c>
      <c r="S692" s="36">
        <f>VLOOKUP($H692,[1]EDA!$H$6:$BN$980,S$1,FALSE)</f>
        <v>3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24.25</v>
      </c>
      <c r="W692" s="10">
        <f t="shared" si="92"/>
        <v>41</v>
      </c>
      <c r="X692" s="17">
        <f t="shared" si="93"/>
        <v>1.6907216494845361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7</v>
      </c>
      <c r="BI692" s="36">
        <f>VLOOKUP($H692,[4]IRA!$H$7:$CS$981,BI$1,FALSE)</f>
        <v>2</v>
      </c>
      <c r="BJ692" s="36">
        <f>VLOOKUP($H692,[4]IRA!$H$7:$CS$981,BJ$1,FALSE)</f>
        <v>5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42</v>
      </c>
      <c r="BQ692" s="17">
        <f t="shared" si="99"/>
        <v>0.67307692307692313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4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6</v>
      </c>
      <c r="X694" s="17">
        <f t="shared" si="93"/>
        <v>4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2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2</v>
      </c>
      <c r="BB694" s="17">
        <f t="shared" si="97"/>
        <v>0.66666666666666663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2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2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2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12</v>
      </c>
      <c r="X695" s="17">
        <f t="shared" si="93"/>
        <v>3.4285714285714284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82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86</v>
      </c>
      <c r="BB695" s="17">
        <f t="shared" si="97"/>
        <v>23.243243243243242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41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67</v>
      </c>
      <c r="BQ695" s="17">
        <f t="shared" si="99"/>
        <v>1.3188976377952757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2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6</v>
      </c>
      <c r="X701" s="17">
        <f t="shared" si="93"/>
        <v>6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16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16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55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107</v>
      </c>
      <c r="BQ701" s="17">
        <f t="shared" si="99"/>
        <v>1.0552268244575937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24</v>
      </c>
      <c r="P709" s="36">
        <f>VLOOKUP($H709,[1]EDA!$H$6:$BN$980,P$1,FALSE)</f>
        <v>3</v>
      </c>
      <c r="Q709" s="36">
        <f>VLOOKUP($H709,[1]EDA!$H$6:$BN$980,Q$1,FALSE)</f>
        <v>7</v>
      </c>
      <c r="R709" s="36">
        <f>VLOOKUP($H709,[1]EDA!$H$6:$BN$980,R$1,FALSE)</f>
        <v>4</v>
      </c>
      <c r="S709" s="36">
        <f>VLOOKUP($H709,[1]EDA!$H$6:$BN$980,S$1,FALSE)</f>
        <v>10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60</v>
      </c>
      <c r="X709" s="17">
        <f t="shared" si="93"/>
        <v>8.8888888888888893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1</v>
      </c>
      <c r="BK709" s="36">
        <f>VLOOKUP($H709,[4]IRA!$H$7:$CS$981,BK$1,FALSE)</f>
        <v>1</v>
      </c>
      <c r="BL709" s="36">
        <f>VLOOKUP($H709,[4]IRA!$H$7:$CS$981,BL$1,FALSE)</f>
        <v>26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48</v>
      </c>
      <c r="BQ709" s="17">
        <f t="shared" si="99"/>
        <v>1.2266802964477383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4</v>
      </c>
      <c r="Q714" s="36">
        <f>VLOOKUP($H714,[1]EDA!$H$6:$BN$980,Q$1,FALSE)</f>
        <v>2</v>
      </c>
      <c r="R714" s="36">
        <f>VLOOKUP($H714,[1]EDA!$H$6:$BN$980,R$1,FALSE)</f>
        <v>1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37</v>
      </c>
      <c r="X714" s="17">
        <f t="shared" si="93"/>
        <v>1.574468085106383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9</v>
      </c>
      <c r="BJ714" s="36">
        <f>VLOOKUP($H714,[4]IRA!$H$7:$CS$981,BJ$1,FALSE)</f>
        <v>6</v>
      </c>
      <c r="BK714" s="36">
        <f>VLOOKUP($H714,[4]IRA!$H$7:$CS$981,BK$1,FALSE)</f>
        <v>8</v>
      </c>
      <c r="BL714" s="36">
        <f>VLOOKUP($H714,[4]IRA!$H$7:$CS$981,BL$1,FALSE)</f>
        <v>6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64</v>
      </c>
      <c r="BQ714" s="17">
        <f t="shared" si="99"/>
        <v>0.93772893772893773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1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11</v>
      </c>
      <c r="X715" s="17">
        <f t="shared" si="93"/>
        <v>1.25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1</v>
      </c>
      <c r="BJ715" s="36">
        <f>VLOOKUP($H715,[4]IRA!$H$7:$CS$981,BJ$1,FALSE)</f>
        <v>2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36</v>
      </c>
      <c r="BQ715" s="17">
        <f t="shared" si="99"/>
        <v>0.55693069306930709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3</v>
      </c>
      <c r="Q718" s="36">
        <f>VLOOKUP($H718,[1]EDA!$H$6:$BN$980,Q$1,FALSE)</f>
        <v>0</v>
      </c>
      <c r="R718" s="36">
        <f>VLOOKUP($H718,[1]EDA!$H$6:$BN$980,R$1,FALSE)</f>
        <v>2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11</v>
      </c>
      <c r="X718" s="17">
        <f t="shared" si="93"/>
        <v>8.8000000000000007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3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8</v>
      </c>
      <c r="BQ718" s="17">
        <f t="shared" si="99"/>
        <v>2.0512820512820515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2</v>
      </c>
      <c r="R719" s="36">
        <f>VLOOKUP($H719,[1]EDA!$H$6:$BN$980,R$1,FALSE)</f>
        <v>0</v>
      </c>
      <c r="S719" s="36">
        <f>VLOOKUP($H719,[1]EDA!$H$6:$BN$980,S$1,FALSE)</f>
        <v>3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8.5</v>
      </c>
      <c r="W719" s="10">
        <f t="shared" si="92"/>
        <v>20</v>
      </c>
      <c r="X719" s="17">
        <f t="shared" si="93"/>
        <v>2.3529411764705883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5</v>
      </c>
      <c r="BK719" s="36">
        <f>VLOOKUP($H719,[4]IRA!$H$7:$CS$981,BK$1,FALSE)</f>
        <v>1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40.950000000000003</v>
      </c>
      <c r="BP719" s="10">
        <f t="shared" si="98"/>
        <v>32</v>
      </c>
      <c r="BQ719" s="17">
        <f t="shared" si="99"/>
        <v>0.78144078144078144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3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14</v>
      </c>
      <c r="X721" s="17">
        <f t="shared" si="93"/>
        <v>5.6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3</v>
      </c>
      <c r="BK721" s="36">
        <f>VLOOKUP($H721,[4]IRA!$H$7:$CS$981,BK$1,FALSE)</f>
        <v>1</v>
      </c>
      <c r="BL721" s="36">
        <f>VLOOKUP($H721,[4]IRA!$H$7:$CS$981,BL$1,FALSE)</f>
        <v>1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38.999999999999993</v>
      </c>
      <c r="BP721" s="10">
        <f t="shared" si="98"/>
        <v>26</v>
      </c>
      <c r="BQ721" s="17">
        <f t="shared" si="99"/>
        <v>0.66666666666666674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8</v>
      </c>
      <c r="R722" s="36">
        <f>VLOOKUP($H722,[1]EDA!$H$6:$BN$980,R$1,FALSE)</f>
        <v>0</v>
      </c>
      <c r="S722" s="36">
        <f>VLOOKUP($H722,[1]EDA!$H$6:$BN$980,S$1,FALSE)</f>
        <v>7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6.25</v>
      </c>
      <c r="W722" s="10">
        <f t="shared" si="92"/>
        <v>46</v>
      </c>
      <c r="X722" s="17">
        <f t="shared" si="93"/>
        <v>7.36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5</v>
      </c>
      <c r="BK722" s="36">
        <f>VLOOKUP($H722,[4]IRA!$H$7:$CS$981,BK$1,FALSE)</f>
        <v>18</v>
      </c>
      <c r="BL722" s="36">
        <f>VLOOKUP($H722,[4]IRA!$H$7:$CS$981,BL$1,FALSE)</f>
        <v>8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109.2</v>
      </c>
      <c r="BP722" s="10">
        <f t="shared" si="98"/>
        <v>94</v>
      </c>
      <c r="BQ722" s="17">
        <f t="shared" si="99"/>
        <v>0.86080586080586075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2</v>
      </c>
      <c r="P724" s="36">
        <f>VLOOKUP($H724,[1]EDA!$H$6:$BN$980,P$1,FALSE)</f>
        <v>22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1.75</v>
      </c>
      <c r="W724" s="10">
        <f t="shared" si="92"/>
        <v>32</v>
      </c>
      <c r="X724" s="17">
        <f t="shared" si="93"/>
        <v>18.285714285714285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1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1.95</v>
      </c>
      <c r="BP724" s="10">
        <f t="shared" si="98"/>
        <v>2</v>
      </c>
      <c r="BQ724" s="17">
        <f t="shared" si="99"/>
        <v>1.0256410256410258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2</v>
      </c>
      <c r="Q727" s="36">
        <f>VLOOKUP($H727,[1]EDA!$H$6:$BN$980,Q$1,FALSE)</f>
        <v>6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2.25</v>
      </c>
      <c r="W727" s="10">
        <f t="shared" si="92"/>
        <v>17</v>
      </c>
      <c r="X727" s="17">
        <f t="shared" si="93"/>
        <v>7.5555555555555554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2</v>
      </c>
      <c r="BJ727" s="36">
        <f>VLOOKUP($H727,[4]IRA!$H$7:$CS$981,BJ$1,FALSE)</f>
        <v>1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3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1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1.25</v>
      </c>
      <c r="W730" s="10">
        <f t="shared" si="92"/>
        <v>13</v>
      </c>
      <c r="X730" s="17">
        <f t="shared" si="93"/>
        <v>10.4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5</v>
      </c>
      <c r="BJ730" s="36">
        <f>VLOOKUP($H730,[4]IRA!$H$7:$CS$981,BJ$1,FALSE)</f>
        <v>5</v>
      </c>
      <c r="BK730" s="36">
        <f>VLOOKUP($H730,[4]IRA!$H$7:$CS$981,BK$1,FALSE)</f>
        <v>3</v>
      </c>
      <c r="BL730" s="36">
        <f>VLOOKUP($H730,[4]IRA!$H$7:$CS$981,BL$1,FALSE)</f>
        <v>2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115.25000000000001</v>
      </c>
      <c r="BP730" s="10">
        <f t="shared" si="98"/>
        <v>75</v>
      </c>
      <c r="BQ730" s="17">
        <f t="shared" si="99"/>
        <v>0.65075921908893697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2</v>
      </c>
      <c r="Q733" s="36">
        <f>VLOOKUP($H733,[1]EDA!$H$6:$BN$980,Q$1,FALSE)</f>
        <v>0</v>
      </c>
      <c r="R733" s="36">
        <f>VLOOKUP($H733,[1]EDA!$H$6:$BN$980,R$1,FALSE)</f>
        <v>3</v>
      </c>
      <c r="S733" s="36">
        <f>VLOOKUP($H733,[1]EDA!$H$6:$BN$980,S$1,FALSE)</f>
        <v>4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2</v>
      </c>
      <c r="W733" s="10">
        <f t="shared" ref="W733:W790" si="100">SUM(J733:U733)</f>
        <v>17</v>
      </c>
      <c r="X733" s="17">
        <f t="shared" ref="X733:X790" si="101">IFERROR(W733/V733,0)</f>
        <v>8.5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1</v>
      </c>
      <c r="BJ733" s="36">
        <f>VLOOKUP($H733,[4]IRA!$H$7:$CS$981,BJ$1,FALSE)</f>
        <v>1</v>
      </c>
      <c r="BK733" s="36">
        <f>VLOOKUP($H733,[4]IRA!$H$7:$CS$981,BK$1,FALSE)</f>
        <v>1</v>
      </c>
      <c r="BL733" s="36">
        <f>VLOOKUP($H733,[4]IRA!$H$7:$CS$981,BL$1,FALSE)</f>
        <v>3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28</v>
      </c>
      <c r="BQ733" s="17">
        <f t="shared" ref="BQ733:BQ790" si="107">IFERROR(BP733/BO733,0)</f>
        <v>0.65116279069767447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2</v>
      </c>
      <c r="R734" s="36">
        <f>VLOOKUP($H734,[1]EDA!$H$6:$BN$980,R$1,FALSE)</f>
        <v>3</v>
      </c>
      <c r="S734" s="36">
        <f>VLOOKUP($H734,[1]EDA!$H$6:$BN$980,S$1,FALSE)</f>
        <v>2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2.75</v>
      </c>
      <c r="W734" s="10">
        <f t="shared" si="100"/>
        <v>18</v>
      </c>
      <c r="X734" s="17">
        <f t="shared" si="101"/>
        <v>6.5454545454545459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6</v>
      </c>
      <c r="BJ734" s="36">
        <f>VLOOKUP($H734,[4]IRA!$H$7:$CS$981,BJ$1,FALSE)</f>
        <v>1</v>
      </c>
      <c r="BK734" s="36">
        <f>VLOOKUP($H734,[4]IRA!$H$7:$CS$981,BK$1,FALSE)</f>
        <v>3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60.45</v>
      </c>
      <c r="BP734" s="10">
        <f t="shared" si="106"/>
        <v>41</v>
      </c>
      <c r="BQ734" s="17">
        <f t="shared" si="107"/>
        <v>0.67824648469809756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6</v>
      </c>
      <c r="R736" s="36">
        <f>VLOOKUP($H736,[1]EDA!$H$6:$BN$980,R$1,FALSE)</f>
        <v>13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53</v>
      </c>
      <c r="X736" s="17">
        <f t="shared" si="101"/>
        <v>7.5714285714285712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2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2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7</v>
      </c>
      <c r="BK736" s="36">
        <f>VLOOKUP($H736,[4]IRA!$H$7:$CS$981,BK$1,FALSE)</f>
        <v>13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59</v>
      </c>
      <c r="BQ736" s="17">
        <f t="shared" si="107"/>
        <v>0.79622132253711209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8</v>
      </c>
      <c r="O745" s="36">
        <f>VLOOKUP($H745,[1]EDA!$H$6:$BN$980,O$1,FALSE)</f>
        <v>14</v>
      </c>
      <c r="P745" s="36">
        <f>VLOOKUP($H745,[1]EDA!$H$6:$BN$980,P$1,FALSE)</f>
        <v>10</v>
      </c>
      <c r="Q745" s="36">
        <f>VLOOKUP($H745,[1]EDA!$H$6:$BN$980,Q$1,FALSE)</f>
        <v>61</v>
      </c>
      <c r="R745" s="36">
        <f>VLOOKUP($H745,[1]EDA!$H$6:$BN$980,R$1,FALSE)</f>
        <v>14</v>
      </c>
      <c r="S745" s="36">
        <f>VLOOKUP($H745,[1]EDA!$H$6:$BN$980,S$1,FALSE)</f>
        <v>14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189</v>
      </c>
      <c r="X745" s="17">
        <f t="shared" si="101"/>
        <v>10.956521739130435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6</v>
      </c>
      <c r="BK745" s="36">
        <f>VLOOKUP($H745,[4]IRA!$H$7:$CS$981,BK$1,FALSE)</f>
        <v>18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63</v>
      </c>
      <c r="BQ745" s="17">
        <f t="shared" si="107"/>
        <v>0.82785808147174778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2</v>
      </c>
      <c r="Q746" s="36">
        <f>VLOOKUP($H746,[1]EDA!$H$6:$BN$980,Q$1,FALSE)</f>
        <v>3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6</v>
      </c>
      <c r="X746" s="17">
        <f t="shared" si="101"/>
        <v>24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11</v>
      </c>
      <c r="BK746" s="36">
        <f>VLOOKUP($H746,[4]IRA!$H$7:$CS$981,BK$1,FALSE)</f>
        <v>5</v>
      </c>
      <c r="BL746" s="36">
        <f>VLOOKUP($H746,[4]IRA!$H$7:$CS$981,BL$1,FALSE)</f>
        <v>1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18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5</v>
      </c>
      <c r="Q747" s="36">
        <f>VLOOKUP($H747,[1]EDA!$H$6:$BN$980,Q$1,FALSE)</f>
        <v>2</v>
      </c>
      <c r="R747" s="36">
        <f>VLOOKUP($H747,[1]EDA!$H$6:$BN$980,R$1,FALSE)</f>
        <v>4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46</v>
      </c>
      <c r="X747" s="17">
        <f t="shared" si="101"/>
        <v>5.2571428571428571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7</v>
      </c>
      <c r="BJ747" s="36">
        <f>VLOOKUP($H747,[4]IRA!$H$7:$CS$981,BJ$1,FALSE)</f>
        <v>2</v>
      </c>
      <c r="BK747" s="36">
        <f>VLOOKUP($H747,[4]IRA!$H$7:$CS$981,BK$1,FALSE)</f>
        <v>6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74</v>
      </c>
      <c r="BQ747" s="17">
        <f t="shared" si="107"/>
        <v>0.65399911621741047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4</v>
      </c>
      <c r="Q749" s="36">
        <f>VLOOKUP($H749,[1]EDA!$H$6:$BN$980,Q$1,FALSE)</f>
        <v>5</v>
      </c>
      <c r="R749" s="36">
        <f>VLOOKUP($H749,[1]EDA!$H$6:$BN$980,R$1,FALSE)</f>
        <v>6</v>
      </c>
      <c r="S749" s="36">
        <f>VLOOKUP($H749,[1]EDA!$H$6:$BN$980,S$1,FALSE)</f>
        <v>1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3.75</v>
      </c>
      <c r="W749" s="10">
        <f t="shared" si="100"/>
        <v>31</v>
      </c>
      <c r="X749" s="17">
        <f t="shared" si="101"/>
        <v>8.2666666666666675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5</v>
      </c>
      <c r="AU749" s="36">
        <f>VLOOKUP($H749,[3]IRA!$H$6:$BN$980,AU$1,FALSE)</f>
        <v>8</v>
      </c>
      <c r="AV749" s="36">
        <f>VLOOKUP($H749,[3]IRA!$H$6:$BN$980,AV$1,FALSE)</f>
        <v>4</v>
      </c>
      <c r="AW749" s="36">
        <f>VLOOKUP($H749,[3]IRA!$H$6:$BN$980,AW$1,FALSE)</f>
        <v>2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72.150000000000006</v>
      </c>
      <c r="BA749" s="20">
        <f t="shared" si="104"/>
        <v>97</v>
      </c>
      <c r="BB749" s="17">
        <f t="shared" si="105"/>
        <v>1.3444213444213444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11</v>
      </c>
      <c r="BJ749" s="36">
        <f>VLOOKUP($H749,[4]IRA!$H$7:$CS$981,BJ$1,FALSE)</f>
        <v>12</v>
      </c>
      <c r="BK749" s="36">
        <f>VLOOKUP($H749,[4]IRA!$H$7:$CS$981,BK$1,FALSE)</f>
        <v>14</v>
      </c>
      <c r="BL749" s="36">
        <f>VLOOKUP($H749,[4]IRA!$H$7:$CS$981,BL$1,FALSE)</f>
        <v>13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193.05</v>
      </c>
      <c r="BP749" s="10">
        <f t="shared" si="106"/>
        <v>148</v>
      </c>
      <c r="BQ749" s="17">
        <f t="shared" si="107"/>
        <v>0.76664076664076664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5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5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2</v>
      </c>
      <c r="BL755" s="36">
        <f>VLOOKUP($H755,[4]IRA!$H$7:$CS$981,BL$1,FALSE)</f>
        <v>1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3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3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1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2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14</v>
      </c>
      <c r="X757" s="17">
        <f t="shared" si="101"/>
        <v>4.3076923076923075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1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1</v>
      </c>
      <c r="BB757" s="17">
        <f t="shared" si="105"/>
        <v>0</v>
      </c>
      <c r="BC757" s="36">
        <f>VLOOKUP($H757,[4]IRA!$H$7:$CS$981,BC$1,FALSE)</f>
        <v>5</v>
      </c>
      <c r="BD757" s="36">
        <f>VLOOKUP($H757,[4]IRA!$H$7:$CS$981,BD$1,FALSE)</f>
        <v>2</v>
      </c>
      <c r="BE757" s="36">
        <f>VLOOKUP($H757,[4]IRA!$H$7:$CS$981,BE$1,FALSE)</f>
        <v>0</v>
      </c>
      <c r="BF757" s="36">
        <f>VLOOKUP($H757,[4]IRA!$H$7:$CS$981,BF$1,FALSE)</f>
        <v>2</v>
      </c>
      <c r="BG757" s="36">
        <f>VLOOKUP($H757,[4]IRA!$H$7:$CS$981,BG$1,FALSE)</f>
        <v>11</v>
      </c>
      <c r="BH757" s="36">
        <f>VLOOKUP($H757,[4]IRA!$H$7:$CS$981,BH$1,FALSE)</f>
        <v>8</v>
      </c>
      <c r="BI757" s="36">
        <f>VLOOKUP($H757,[4]IRA!$H$7:$CS$981,BI$1,FALSE)</f>
        <v>3</v>
      </c>
      <c r="BJ757" s="36">
        <f>VLOOKUP($H757,[4]IRA!$H$7:$CS$981,BJ$1,FALSE)</f>
        <v>5</v>
      </c>
      <c r="BK757" s="36">
        <f>VLOOKUP($H757,[4]IRA!$H$7:$CS$981,BK$1,FALSE)</f>
        <v>1</v>
      </c>
      <c r="BL757" s="36">
        <f>VLOOKUP($H757,[4]IRA!$H$7:$CS$981,BL$1,FALSE)</f>
        <v>3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23.4</v>
      </c>
      <c r="BP757" s="10">
        <f t="shared" si="106"/>
        <v>40</v>
      </c>
      <c r="BQ757" s="17">
        <f t="shared" si="107"/>
        <v>1.7094017094017095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11</v>
      </c>
      <c r="Q761" s="36">
        <f>VLOOKUP($H761,[1]EDA!$H$6:$BN$980,Q$1,FALSE)</f>
        <v>16</v>
      </c>
      <c r="R761" s="36">
        <f>VLOOKUP($H761,[1]EDA!$H$6:$BN$980,R$1,FALSE)</f>
        <v>8</v>
      </c>
      <c r="S761" s="36">
        <f>VLOOKUP($H761,[1]EDA!$H$6:$BN$980,S$1,FALSE)</f>
        <v>1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8.75</v>
      </c>
      <c r="W761" s="10">
        <f t="shared" si="100"/>
        <v>73</v>
      </c>
      <c r="X761" s="17">
        <f t="shared" si="101"/>
        <v>8.3428571428571434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11</v>
      </c>
      <c r="BJ761" s="36">
        <f>VLOOKUP($H761,[4]IRA!$H$7:$CS$981,BJ$1,FALSE)</f>
        <v>13</v>
      </c>
      <c r="BK761" s="36">
        <f>VLOOKUP($H761,[4]IRA!$H$7:$CS$981,BK$1,FALSE)</f>
        <v>19</v>
      </c>
      <c r="BL761" s="36">
        <f>VLOOKUP($H761,[4]IRA!$H$7:$CS$981,BL$1,FALSE)</f>
        <v>5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79.949999999999989</v>
      </c>
      <c r="BP761" s="10">
        <f t="shared" si="106"/>
        <v>89</v>
      </c>
      <c r="BQ761" s="17">
        <f t="shared" si="107"/>
        <v>1.113195747342089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13</v>
      </c>
      <c r="Q762" s="36">
        <f>VLOOKUP($H762,[1]EDA!$H$6:$BN$980,Q$1,FALSE)</f>
        <v>10</v>
      </c>
      <c r="R762" s="36">
        <f>VLOOKUP($H762,[1]EDA!$H$6:$BN$980,R$1,FALSE)</f>
        <v>12</v>
      </c>
      <c r="S762" s="36">
        <f>VLOOKUP($H762,[1]EDA!$H$6:$BN$980,S$1,FALSE)</f>
        <v>1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9</v>
      </c>
      <c r="W762" s="10">
        <f t="shared" si="100"/>
        <v>72</v>
      </c>
      <c r="X762" s="17">
        <f t="shared" si="101"/>
        <v>8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32</v>
      </c>
      <c r="BJ762" s="36">
        <f>VLOOKUP($H762,[4]IRA!$H$7:$CS$981,BJ$1,FALSE)</f>
        <v>12</v>
      </c>
      <c r="BK762" s="36">
        <f>VLOOKUP($H762,[4]IRA!$H$7:$CS$981,BK$1,FALSE)</f>
        <v>24</v>
      </c>
      <c r="BL762" s="36">
        <f>VLOOKUP($H762,[4]IRA!$H$7:$CS$981,BL$1,FALSE)</f>
        <v>11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222.34</v>
      </c>
      <c r="BP762" s="10">
        <f t="shared" si="106"/>
        <v>193</v>
      </c>
      <c r="BQ762" s="17">
        <f t="shared" si="107"/>
        <v>0.86803993883241881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5</v>
      </c>
      <c r="R763" s="36">
        <f>VLOOKUP($H763,[1]EDA!$H$6:$BN$980,R$1,FALSE)</f>
        <v>5</v>
      </c>
      <c r="S763" s="36">
        <f>VLOOKUP($H763,[1]EDA!$H$6:$BN$980,S$1,FALSE)</f>
        <v>6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4</v>
      </c>
      <c r="W763" s="10">
        <f t="shared" si="100"/>
        <v>37</v>
      </c>
      <c r="X763" s="17">
        <f t="shared" si="101"/>
        <v>9.25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17</v>
      </c>
      <c r="BK763" s="36">
        <f>VLOOKUP($H763,[4]IRA!$H$7:$CS$981,BK$1,FALSE)</f>
        <v>16</v>
      </c>
      <c r="BL763" s="36">
        <f>VLOOKUP($H763,[4]IRA!$H$7:$CS$981,BL$1,FALSE)</f>
        <v>26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218.55</v>
      </c>
      <c r="BP763" s="10">
        <f t="shared" si="106"/>
        <v>117</v>
      </c>
      <c r="BQ763" s="17">
        <f t="shared" si="107"/>
        <v>0.53534660260809885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1</v>
      </c>
      <c r="Q764" s="36">
        <f>VLOOKUP($H764,[1]EDA!$H$6:$BN$980,Q$1,FALSE)</f>
        <v>0</v>
      </c>
      <c r="R764" s="36">
        <f>VLOOKUP($H764,[1]EDA!$H$6:$BN$980,R$1,FALSE)</f>
        <v>1</v>
      </c>
      <c r="S764" s="36">
        <f>VLOOKUP($H764,[1]EDA!$H$6:$BN$980,S$1,FALSE)</f>
        <v>1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2.75</v>
      </c>
      <c r="W764" s="10">
        <f t="shared" si="100"/>
        <v>14</v>
      </c>
      <c r="X764" s="17">
        <f t="shared" si="101"/>
        <v>5.0909090909090908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1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1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20</v>
      </c>
      <c r="BJ764" s="36">
        <f>VLOOKUP($H764,[4]IRA!$H$7:$CS$981,BJ$1,FALSE)</f>
        <v>9</v>
      </c>
      <c r="BK764" s="36">
        <f>VLOOKUP($H764,[4]IRA!$H$7:$CS$981,BK$1,FALSE)</f>
        <v>18</v>
      </c>
      <c r="BL764" s="36">
        <f>VLOOKUP($H764,[4]IRA!$H$7:$CS$981,BL$1,FALSE)</f>
        <v>4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142.35</v>
      </c>
      <c r="BP764" s="10">
        <f t="shared" si="106"/>
        <v>121</v>
      </c>
      <c r="BQ764" s="17">
        <f t="shared" si="107"/>
        <v>0.85001756234632952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1</v>
      </c>
      <c r="R765" s="36">
        <f>VLOOKUP($H765,[1]EDA!$H$6:$BN$980,R$1,FALSE)</f>
        <v>1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0.75</v>
      </c>
      <c r="W765" s="10">
        <f t="shared" si="100"/>
        <v>6</v>
      </c>
      <c r="X765" s="17">
        <f t="shared" si="101"/>
        <v>8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6</v>
      </c>
      <c r="BK765" s="36">
        <f>VLOOKUP($H765,[4]IRA!$H$7:$CS$981,BK$1,FALSE)</f>
        <v>3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42.900000000000006</v>
      </c>
      <c r="BP765" s="10">
        <f t="shared" si="106"/>
        <v>42</v>
      </c>
      <c r="BQ765" s="17">
        <f t="shared" si="107"/>
        <v>0.97902097902097884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6</v>
      </c>
      <c r="Q766" s="36">
        <f>VLOOKUP($H766,[1]EDA!$H$6:$BN$980,Q$1,FALSE)</f>
        <v>7</v>
      </c>
      <c r="R766" s="36">
        <f>VLOOKUP($H766,[1]EDA!$H$6:$BN$980,R$1,FALSE)</f>
        <v>7</v>
      </c>
      <c r="S766" s="36">
        <f>VLOOKUP($H766,[1]EDA!$H$6:$BN$980,S$1,FALSE)</f>
        <v>7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3.75</v>
      </c>
      <c r="W766" s="10">
        <f t="shared" si="100"/>
        <v>42</v>
      </c>
      <c r="X766" s="17">
        <f t="shared" si="101"/>
        <v>11.2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7</v>
      </c>
      <c r="BJ766" s="36">
        <f>VLOOKUP($H766,[4]IRA!$H$7:$CS$981,BJ$1,FALSE)</f>
        <v>8</v>
      </c>
      <c r="BK766" s="36">
        <f>VLOOKUP($H766,[4]IRA!$H$7:$CS$981,BK$1,FALSE)</f>
        <v>4</v>
      </c>
      <c r="BL766" s="36">
        <f>VLOOKUP($H766,[4]IRA!$H$7:$CS$981,BL$1,FALSE)</f>
        <v>5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17.55</v>
      </c>
      <c r="BP766" s="10">
        <f t="shared" si="106"/>
        <v>33</v>
      </c>
      <c r="BQ766" s="17">
        <f t="shared" si="107"/>
        <v>1.8803418803418803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45</v>
      </c>
      <c r="P767" s="36">
        <f>VLOOKUP($H767,[1]EDA!$H$6:$BN$980,P$1,FALSE)</f>
        <v>1</v>
      </c>
      <c r="Q767" s="36">
        <f>VLOOKUP($H767,[1]EDA!$H$6:$BN$980,Q$1,FALSE)</f>
        <v>7</v>
      </c>
      <c r="R767" s="36">
        <f>VLOOKUP($H767,[1]EDA!$H$6:$BN$980,R$1,FALSE)</f>
        <v>8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15</v>
      </c>
      <c r="W767" s="10">
        <f t="shared" si="100"/>
        <v>77</v>
      </c>
      <c r="X767" s="17">
        <f t="shared" si="101"/>
        <v>5.1333333333333337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8</v>
      </c>
      <c r="BI767" s="36">
        <f>VLOOKUP($H767,[4]IRA!$H$7:$CS$981,BI$1,FALSE)</f>
        <v>3</v>
      </c>
      <c r="BJ767" s="36">
        <f>VLOOKUP($H767,[4]IRA!$H$7:$CS$981,BJ$1,FALSE)</f>
        <v>8</v>
      </c>
      <c r="BK767" s="36">
        <f>VLOOKUP($H767,[4]IRA!$H$7:$CS$981,BK$1,FALSE)</f>
        <v>4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29.33</v>
      </c>
      <c r="BP767" s="10">
        <f t="shared" si="106"/>
        <v>36</v>
      </c>
      <c r="BQ767" s="17">
        <f t="shared" si="107"/>
        <v>1.2274122059324923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53</v>
      </c>
      <c r="Q768" s="36">
        <f>VLOOKUP($H768,[1]EDA!$H$6:$BN$980,Q$1,FALSE)</f>
        <v>30</v>
      </c>
      <c r="R768" s="36">
        <f>VLOOKUP($H768,[1]EDA!$H$6:$BN$980,R$1,FALSE)</f>
        <v>32</v>
      </c>
      <c r="S768" s="36">
        <f>VLOOKUP($H768,[1]EDA!$H$6:$BN$980,S$1,FALSE)</f>
        <v>37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56.75</v>
      </c>
      <c r="W768" s="10">
        <f t="shared" si="100"/>
        <v>373</v>
      </c>
      <c r="X768" s="17">
        <f t="shared" si="101"/>
        <v>6.5726872246696031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1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2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21</v>
      </c>
      <c r="BJ768" s="36">
        <f>VLOOKUP($H768,[4]IRA!$H$7:$CS$981,BJ$1,FALSE)</f>
        <v>14</v>
      </c>
      <c r="BK768" s="36">
        <f>VLOOKUP($H768,[4]IRA!$H$7:$CS$981,BK$1,FALSE)</f>
        <v>18</v>
      </c>
      <c r="BL768" s="36">
        <f>VLOOKUP($H768,[4]IRA!$H$7:$CS$981,BL$1,FALSE)</f>
        <v>18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494.14</v>
      </c>
      <c r="BP768" s="10">
        <f t="shared" si="106"/>
        <v>317</v>
      </c>
      <c r="BQ768" s="17">
        <f t="shared" si="107"/>
        <v>0.64151859796818722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6</v>
      </c>
      <c r="R769" s="36">
        <f>VLOOKUP($H769,[1]EDA!$H$6:$BN$980,R$1,FALSE)</f>
        <v>5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17</v>
      </c>
      <c r="X769" s="17">
        <f t="shared" si="101"/>
        <v>13.6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1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7</v>
      </c>
      <c r="BQ769" s="17">
        <f t="shared" si="107"/>
        <v>0.59829059829059827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11</v>
      </c>
      <c r="R770" s="36">
        <f>VLOOKUP($H770,[1]EDA!$H$6:$BN$980,R$1,FALSE)</f>
        <v>6</v>
      </c>
      <c r="S770" s="36">
        <f>VLOOKUP($H770,[1]EDA!$H$6:$BN$980,S$1,FALSE)</f>
        <v>5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6</v>
      </c>
      <c r="W770" s="10">
        <f t="shared" si="100"/>
        <v>51</v>
      </c>
      <c r="X770" s="17">
        <f t="shared" si="101"/>
        <v>8.5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1</v>
      </c>
      <c r="BK770" s="36">
        <f>VLOOKUP($H770,[4]IRA!$H$7:$CS$981,BK$1,FALSE)</f>
        <v>9</v>
      </c>
      <c r="BL770" s="36">
        <f>VLOOKUP($H770,[4]IRA!$H$7:$CS$981,BL$1,FALSE)</f>
        <v>4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27.299999999999997</v>
      </c>
      <c r="BP770" s="10">
        <f t="shared" si="106"/>
        <v>36</v>
      </c>
      <c r="BQ770" s="17">
        <f t="shared" si="107"/>
        <v>1.3186813186813189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5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20</v>
      </c>
      <c r="X772" s="17">
        <f t="shared" si="101"/>
        <v>5.333333333333333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2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2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2</v>
      </c>
      <c r="BJ772" s="36">
        <f>VLOOKUP($H772,[4]IRA!$H$7:$CS$981,BJ$1,FALSE)</f>
        <v>9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72.149999999999991</v>
      </c>
      <c r="BP772" s="10">
        <f t="shared" si="106"/>
        <v>48</v>
      </c>
      <c r="BQ772" s="17">
        <f t="shared" si="107"/>
        <v>0.66528066528066532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4</v>
      </c>
      <c r="R773" s="36">
        <f>VLOOKUP($H773,[1]EDA!$H$6:$BN$980,R$1,FALSE)</f>
        <v>1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14</v>
      </c>
      <c r="X773" s="17">
        <f t="shared" si="101"/>
        <v>7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1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3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9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46</v>
      </c>
      <c r="X775" s="17">
        <f t="shared" si="101"/>
        <v>6.3448275862068968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9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72</v>
      </c>
      <c r="BQ775" s="17">
        <f t="shared" si="107"/>
        <v>0.69666182873730043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1</v>
      </c>
      <c r="P777" s="36">
        <f>VLOOKUP($H777,[1]EDA!$H$6:$BN$980,P$1,FALSE)</f>
        <v>14</v>
      </c>
      <c r="Q777" s="36">
        <f>VLOOKUP($H777,[1]EDA!$H$6:$BN$980,Q$1,FALSE)</f>
        <v>1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3.5</v>
      </c>
      <c r="W777" s="10">
        <f t="shared" si="100"/>
        <v>30</v>
      </c>
      <c r="X777" s="17">
        <f t="shared" si="101"/>
        <v>8.5714285714285712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2</v>
      </c>
      <c r="AU777" s="36">
        <f>VLOOKUP($H777,[3]IRA!$H$6:$BN$980,AU$1,FALSE)</f>
        <v>1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3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4</v>
      </c>
      <c r="BI777" s="36">
        <f>VLOOKUP($H777,[4]IRA!$H$7:$CS$981,BI$1,FALSE)</f>
        <v>5</v>
      </c>
      <c r="BJ777" s="36">
        <f>VLOOKUP($H777,[4]IRA!$H$7:$CS$981,BJ$1,FALSE)</f>
        <v>9</v>
      </c>
      <c r="BK777" s="36">
        <f>VLOOKUP($H777,[4]IRA!$H$7:$CS$981,BK$1,FALSE)</f>
        <v>1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56.589999999999996</v>
      </c>
      <c r="BP777" s="10">
        <f t="shared" si="106"/>
        <v>48</v>
      </c>
      <c r="BQ777" s="17">
        <f t="shared" si="107"/>
        <v>0.84820639688990995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3</v>
      </c>
      <c r="Q778" s="36">
        <f>VLOOKUP($H778,[1]EDA!$H$6:$BN$980,Q$1,FALSE)</f>
        <v>2</v>
      </c>
      <c r="R778" s="36">
        <f>VLOOKUP($H778,[1]EDA!$H$6:$BN$980,R$1,FALSE)</f>
        <v>2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4</v>
      </c>
      <c r="W778" s="10">
        <f t="shared" si="100"/>
        <v>27</v>
      </c>
      <c r="X778" s="17">
        <f t="shared" si="101"/>
        <v>6.75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6</v>
      </c>
      <c r="BJ778" s="36">
        <f>VLOOKUP($H778,[4]IRA!$H$7:$CS$981,BJ$1,FALSE)</f>
        <v>10</v>
      </c>
      <c r="BK778" s="36">
        <f>VLOOKUP($H778,[4]IRA!$H$7:$CS$981,BK$1,FALSE)</f>
        <v>10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70.25</v>
      </c>
      <c r="BP778" s="10">
        <f t="shared" si="106"/>
        <v>75</v>
      </c>
      <c r="BQ778" s="17">
        <f t="shared" si="107"/>
        <v>1.0676156583629892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7</v>
      </c>
      <c r="Q779" s="36">
        <f>VLOOKUP($H779,[1]EDA!$H$6:$BN$980,Q$1,FALSE)</f>
        <v>4</v>
      </c>
      <c r="R779" s="36">
        <f>VLOOKUP($H779,[1]EDA!$H$6:$BN$980,R$1,FALSE)</f>
        <v>1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2.5</v>
      </c>
      <c r="W779" s="10">
        <f t="shared" si="100"/>
        <v>26</v>
      </c>
      <c r="X779" s="17">
        <f t="shared" si="101"/>
        <v>10.4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9</v>
      </c>
      <c r="BJ779" s="36">
        <f>VLOOKUP($H779,[4]IRA!$H$7:$CS$981,BJ$1,FALSE)</f>
        <v>2</v>
      </c>
      <c r="BK779" s="36">
        <f>VLOOKUP($H779,[4]IRA!$H$7:$CS$981,BK$1,FALSE)</f>
        <v>2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54.6</v>
      </c>
      <c r="BP779" s="10">
        <f t="shared" si="106"/>
        <v>48</v>
      </c>
      <c r="BQ779" s="17">
        <f t="shared" si="107"/>
        <v>0.87912087912087911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2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3</v>
      </c>
      <c r="S780" s="36">
        <f>VLOOKUP($H780,[1]EDA!$H$6:$BN$980,S$1,FALSE)</f>
        <v>1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12</v>
      </c>
      <c r="X780" s="17">
        <f t="shared" si="101"/>
        <v>6.8571428571428568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15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1</v>
      </c>
      <c r="BK780" s="36">
        <f>VLOOKUP($H780,[4]IRA!$H$7:$CS$981,BK$1,FALSE)</f>
        <v>9</v>
      </c>
      <c r="BL780" s="36">
        <f>VLOOKUP($H780,[4]IRA!$H$7:$CS$981,BL$1,FALSE)</f>
        <v>12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58</v>
      </c>
      <c r="BQ780" s="17">
        <f t="shared" si="107"/>
        <v>1.0622710622710623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6</v>
      </c>
      <c r="P781" s="36">
        <f>VLOOKUP($H781,[1]EDA!$H$6:$BN$980,P$1,FALSE)</f>
        <v>15</v>
      </c>
      <c r="Q781" s="36">
        <f>VLOOKUP($H781,[1]EDA!$H$6:$BN$980,Q$1,FALSE)</f>
        <v>4</v>
      </c>
      <c r="R781" s="36">
        <f>VLOOKUP($H781,[1]EDA!$H$6:$BN$980,R$1,FALSE)</f>
        <v>12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71</v>
      </c>
      <c r="X781" s="17">
        <f t="shared" si="101"/>
        <v>8.3529411764705888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1</v>
      </c>
      <c r="BI781" s="36">
        <f>VLOOKUP($H781,[4]IRA!$H$7:$CS$981,BI$1,FALSE)</f>
        <v>2</v>
      </c>
      <c r="BJ781" s="36">
        <f>VLOOKUP($H781,[4]IRA!$H$7:$CS$981,BJ$1,FALSE)</f>
        <v>1</v>
      </c>
      <c r="BK781" s="36">
        <f>VLOOKUP($H781,[4]IRA!$H$7:$CS$981,BK$1,FALSE)</f>
        <v>2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24</v>
      </c>
      <c r="BQ781" s="17">
        <f t="shared" si="107"/>
        <v>0.68220579874928933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2</v>
      </c>
      <c r="Q782" s="36">
        <f>VLOOKUP($H782,[1]EDA!$H$6:$BN$980,Q$1,FALSE)</f>
        <v>1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16</v>
      </c>
      <c r="W782" s="10">
        <f t="shared" si="100"/>
        <v>67</v>
      </c>
      <c r="X782" s="17">
        <f t="shared" si="101"/>
        <v>4.1875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1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119.03</v>
      </c>
      <c r="BP782" s="10">
        <f t="shared" si="106"/>
        <v>62</v>
      </c>
      <c r="BQ782" s="17">
        <f t="shared" si="107"/>
        <v>0.52087708980929182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4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1.5</v>
      </c>
      <c r="W784" s="10">
        <f t="shared" si="100"/>
        <v>10</v>
      </c>
      <c r="X784" s="17">
        <f t="shared" si="101"/>
        <v>6.666666666666667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1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21</v>
      </c>
      <c r="BB784" s="17">
        <f t="shared" si="105"/>
        <v>1.1351351351351351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7</v>
      </c>
      <c r="BI784" s="36">
        <f>VLOOKUP($H784,[4]IRA!$H$7:$CS$981,BI$1,FALSE)</f>
        <v>1</v>
      </c>
      <c r="BJ784" s="36">
        <f>VLOOKUP($H784,[4]IRA!$H$7:$CS$981,BJ$1,FALSE)</f>
        <v>1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123.85</v>
      </c>
      <c r="BP784" s="10">
        <f t="shared" si="106"/>
        <v>67</v>
      </c>
      <c r="BQ784" s="17">
        <f t="shared" si="107"/>
        <v>0.54097698829228913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15</v>
      </c>
      <c r="P785" s="36">
        <f>VLOOKUP($H785,[1]EDA!$H$6:$BN$980,P$1,FALSE)</f>
        <v>2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3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72</v>
      </c>
      <c r="X785" s="17">
        <f t="shared" si="101"/>
        <v>4.430769230769231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89</v>
      </c>
      <c r="AT785" s="36">
        <f>VLOOKUP($H785,[3]IRA!$H$6:$BN$980,AT$1,FALSE)</f>
        <v>114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18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245</v>
      </c>
      <c r="BB785" s="17">
        <f t="shared" si="105"/>
        <v>2.4524524524524525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70</v>
      </c>
      <c r="BI785" s="36">
        <f>VLOOKUP($H785,[4]IRA!$H$7:$CS$981,BI$1,FALSE)</f>
        <v>64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19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302</v>
      </c>
      <c r="BQ785" s="17">
        <f t="shared" si="107"/>
        <v>0.79225583042577197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8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8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2</v>
      </c>
      <c r="Q787" s="36">
        <f>VLOOKUP($H787,[1]EDA!$H$6:$BN$980,Q$1,FALSE)</f>
        <v>2</v>
      </c>
      <c r="R787" s="36">
        <f>VLOOKUP($H787,[1]EDA!$H$6:$BN$980,R$1,FALSE)</f>
        <v>8</v>
      </c>
      <c r="S787" s="36">
        <f>VLOOKUP($H787,[1]EDA!$H$6:$BN$980,S$1,FALSE)</f>
        <v>3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7.5</v>
      </c>
      <c r="W787" s="10">
        <f t="shared" ref="W787:W789" si="108">SUM(J787:U787)</f>
        <v>45</v>
      </c>
      <c r="X787" s="17">
        <f t="shared" ref="X787:X789" si="109">IFERROR(W787/V787,0)</f>
        <v>6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7</v>
      </c>
      <c r="BK787" s="36">
        <f>VLOOKUP($H787,[4]IRA!$H$7:$CS$981,BK$1,FALSE)</f>
        <v>8</v>
      </c>
      <c r="BL787" s="36">
        <f>VLOOKUP($H787,[4]IRA!$H$7:$CS$981,BL$1,FALSE)</f>
        <v>6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74.14</v>
      </c>
      <c r="BP787" s="10">
        <f t="shared" ref="BP787:BP789" si="114">SUM(BC787:BN787)</f>
        <v>67</v>
      </c>
      <c r="BQ787" s="17">
        <f t="shared" ref="BQ787:BQ789" si="115">IFERROR(BP787/BO787,0)</f>
        <v>0.90369571081737254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1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3802</v>
      </c>
      <c r="G4" s="26">
        <f>SUMIFS('EDA IRA'!AL6:AL996,'EDA IRA'!E6:E996,REDES!E4)</f>
        <v>65</v>
      </c>
      <c r="H4" s="27">
        <f>SUMIFS('EDA IRA'!BA6:BA996,'EDA IRA'!E6:E996,REDES!E4)</f>
        <v>218</v>
      </c>
      <c r="I4" s="26">
        <f>SUMIFS('EDA IRA'!BP6:BP996,'EDA IRA'!E6:E996,REDES!E4)</f>
        <v>7834</v>
      </c>
    </row>
    <row r="5" spans="5:9" s="23" customFormat="1" ht="12" x14ac:dyDescent="0.25">
      <c r="E5" s="28" t="s">
        <v>636</v>
      </c>
      <c r="F5" s="29">
        <f>SUMIFS('EDA IRA'!W7:W995,'EDA IRA'!E7:E995,REDES!E5)</f>
        <v>5983</v>
      </c>
      <c r="G5" s="30">
        <f>SUMIFS('EDA IRA'!AL7:AL997,'EDA IRA'!E7:E997,REDES!E5)</f>
        <v>45</v>
      </c>
      <c r="H5" s="31">
        <f>SUMIFS('EDA IRA'!BA7:BA997,'EDA IRA'!E7:E997,REDES!E5)</f>
        <v>3412</v>
      </c>
      <c r="I5" s="30">
        <f>SUMIFS('EDA IRA'!BP7:BP997,'EDA IRA'!E7:E997,REDES!E5)</f>
        <v>14586</v>
      </c>
    </row>
    <row r="6" spans="5:9" s="23" customFormat="1" ht="12" x14ac:dyDescent="0.25">
      <c r="E6" s="28" t="s">
        <v>181</v>
      </c>
      <c r="F6" s="29">
        <f>SUMIFS('EDA IRA'!W8:W996,'EDA IRA'!E8:E996,REDES!E6)</f>
        <v>3776</v>
      </c>
      <c r="G6" s="30">
        <f>SUMIFS('EDA IRA'!AL8:AL998,'EDA IRA'!E8:E998,REDES!E6)</f>
        <v>70</v>
      </c>
      <c r="H6" s="31">
        <f>SUMIFS('EDA IRA'!BA8:BA998,'EDA IRA'!E8:E998,REDES!E6)</f>
        <v>240</v>
      </c>
      <c r="I6" s="30">
        <f>SUMIFS('EDA IRA'!BP8:BP998,'EDA IRA'!E8:E998,REDES!E6)</f>
        <v>5414</v>
      </c>
    </row>
    <row r="7" spans="5:9" s="23" customFormat="1" ht="12" x14ac:dyDescent="0.25">
      <c r="E7" s="28" t="s">
        <v>548</v>
      </c>
      <c r="F7" s="29">
        <f>SUMIFS('EDA IRA'!W9:W997,'EDA IRA'!E9:E997,REDES!E7)</f>
        <v>6180</v>
      </c>
      <c r="G7" s="30">
        <f>SUMIFS('EDA IRA'!AL9:AL999,'EDA IRA'!E9:E999,REDES!E7)</f>
        <v>123</v>
      </c>
      <c r="H7" s="31">
        <f>SUMIFS('EDA IRA'!BA9:BA999,'EDA IRA'!E9:E999,REDES!E7)</f>
        <v>519</v>
      </c>
      <c r="I7" s="30">
        <f>SUMIFS('EDA IRA'!BP9:BP999,'EDA IRA'!E9:E999,REDES!E7)</f>
        <v>13163</v>
      </c>
    </row>
    <row r="8" spans="5:9" s="23" customFormat="1" ht="12" x14ac:dyDescent="0.25">
      <c r="E8" s="28" t="s">
        <v>519</v>
      </c>
      <c r="F8" s="29">
        <f>SUMIFS('EDA IRA'!W10:W998,'EDA IRA'!E10:E998,REDES!E8)</f>
        <v>2824</v>
      </c>
      <c r="G8" s="30">
        <f>SUMIFS('EDA IRA'!AL10:AL1000,'EDA IRA'!E10:E1000,REDES!E8)</f>
        <v>30</v>
      </c>
      <c r="H8" s="31">
        <f>SUMIFS('EDA IRA'!BA10:BA1000,'EDA IRA'!E10:E1000,REDES!E8)</f>
        <v>239</v>
      </c>
      <c r="I8" s="30">
        <f>SUMIFS('EDA IRA'!BP10:BP1000,'EDA IRA'!E10:E1000,REDES!E8)</f>
        <v>5789</v>
      </c>
    </row>
    <row r="9" spans="5:9" s="23" customFormat="1" ht="12" x14ac:dyDescent="0.25">
      <c r="E9" s="28" t="s">
        <v>245</v>
      </c>
      <c r="F9" s="29">
        <f>SUMIFS('EDA IRA'!W11:W999,'EDA IRA'!E11:E999,REDES!E9)</f>
        <v>2669</v>
      </c>
      <c r="G9" s="30">
        <f>SUMIFS('EDA IRA'!AL11:AL1001,'EDA IRA'!E11:E1001,REDES!E9)</f>
        <v>57</v>
      </c>
      <c r="H9" s="31">
        <f>SUMIFS('EDA IRA'!BA11:BA1001,'EDA IRA'!E11:E1001,REDES!E9)</f>
        <v>220</v>
      </c>
      <c r="I9" s="30">
        <f>SUMIFS('EDA IRA'!BP11:BP1001,'EDA IRA'!E11:E1001,REDES!E9)</f>
        <v>6023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1874</v>
      </c>
      <c r="G10" s="30">
        <f>SUMIFS('EDA IRA'!AL12:AL1002,'EDA IRA'!E12:E1002,REDES!E10)</f>
        <v>14</v>
      </c>
      <c r="H10" s="31">
        <f>SUMIFS('EDA IRA'!BA12:BA1002,'EDA IRA'!E12:E1002,REDES!E10)</f>
        <v>114</v>
      </c>
      <c r="I10" s="30">
        <f>SUMIFS('EDA IRA'!BP12:BP1002,'EDA IRA'!E12:E1002,REDES!E10)</f>
        <v>4530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2814</v>
      </c>
      <c r="G11" s="30">
        <f>SUMIFS('EDA IRA'!AL13:AL1003,'EDA IRA'!E13:E1003,REDES!E11)</f>
        <v>8</v>
      </c>
      <c r="H11" s="31">
        <f>SUMIFS('EDA IRA'!BA13:BA1003,'EDA IRA'!E13:E1003,REDES!E11)</f>
        <v>295</v>
      </c>
      <c r="I11" s="30">
        <f>SUMIFS('EDA IRA'!BP13:BP1003,'EDA IRA'!E13:E1003,REDES!E11)</f>
        <v>6649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29922</v>
      </c>
      <c r="G13" s="33">
        <f t="shared" ref="G13:I13" si="0">SUM(G4:G12)</f>
        <v>412</v>
      </c>
      <c r="H13" s="33">
        <f t="shared" si="0"/>
        <v>5257</v>
      </c>
      <c r="I13" s="33">
        <f t="shared" si="0"/>
        <v>63988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2025-11-04T19:32:32Z</dcterms:modified>
</cp:coreProperties>
</file>